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10515" windowHeight="9210"/>
  </bookViews>
  <sheets>
    <sheet name="Moment" sheetId="1" r:id="rId1"/>
    <sheet name="Feuil3" sheetId="3" r:id="rId2"/>
  </sheets>
  <calcPr calcId="144525"/>
</workbook>
</file>

<file path=xl/calcChain.xml><?xml version="1.0" encoding="utf-8"?>
<calcChain xmlns="http://schemas.openxmlformats.org/spreadsheetml/2006/main">
  <c r="E256" i="1" l="1"/>
  <c r="F256" i="1" s="1"/>
  <c r="E257" i="1"/>
  <c r="F257" i="1" s="1"/>
  <c r="E258" i="1"/>
  <c r="F258" i="1" s="1"/>
  <c r="E259" i="1"/>
  <c r="F259" i="1" s="1"/>
  <c r="E260" i="1"/>
  <c r="F260" i="1" s="1"/>
  <c r="E261" i="1"/>
  <c r="F261" i="1" s="1"/>
  <c r="E262" i="1"/>
  <c r="F262" i="1" s="1"/>
  <c r="E263" i="1"/>
  <c r="F263" i="1" s="1"/>
  <c r="E264" i="1"/>
  <c r="F264" i="1" s="1"/>
  <c r="E265" i="1"/>
  <c r="F265" i="1" s="1"/>
  <c r="E266" i="1"/>
  <c r="F266" i="1" s="1"/>
  <c r="E267" i="1"/>
  <c r="F267" i="1" s="1"/>
  <c r="E268" i="1"/>
  <c r="F268" i="1" s="1"/>
  <c r="E269" i="1"/>
  <c r="F269" i="1" s="1"/>
  <c r="E270" i="1"/>
  <c r="F270" i="1" s="1"/>
  <c r="E271" i="1"/>
  <c r="F271" i="1" s="1"/>
  <c r="E272" i="1"/>
  <c r="F272" i="1" s="1"/>
  <c r="E273" i="1"/>
  <c r="F273" i="1" s="1"/>
  <c r="E274" i="1"/>
  <c r="F274" i="1" s="1"/>
  <c r="E275" i="1"/>
  <c r="F275" i="1" s="1"/>
  <c r="E276" i="1"/>
  <c r="F276" i="1" s="1"/>
  <c r="E277" i="1"/>
  <c r="F277" i="1" s="1"/>
  <c r="E278" i="1"/>
  <c r="F278" i="1" s="1"/>
  <c r="E279" i="1"/>
  <c r="F279" i="1" s="1"/>
  <c r="E280" i="1"/>
  <c r="F280" i="1" s="1"/>
  <c r="E281" i="1"/>
  <c r="F281" i="1" s="1"/>
  <c r="E282" i="1"/>
  <c r="F282" i="1" s="1"/>
  <c r="E283" i="1"/>
  <c r="F283" i="1" s="1"/>
  <c r="E284" i="1"/>
  <c r="F284" i="1" s="1"/>
  <c r="E285" i="1"/>
  <c r="F285" i="1" s="1"/>
  <c r="E286" i="1"/>
  <c r="F286" i="1" s="1"/>
  <c r="E287" i="1"/>
  <c r="F287" i="1" s="1"/>
  <c r="E288" i="1"/>
  <c r="F288" i="1" s="1"/>
  <c r="E289" i="1"/>
  <c r="F289" i="1" s="1"/>
  <c r="E290" i="1"/>
  <c r="F290" i="1" s="1"/>
  <c r="E291" i="1"/>
  <c r="F291" i="1" s="1"/>
  <c r="E292" i="1"/>
  <c r="F292" i="1" s="1"/>
  <c r="E293" i="1"/>
  <c r="F293" i="1" s="1"/>
  <c r="E294" i="1"/>
  <c r="F294" i="1" s="1"/>
  <c r="E295" i="1"/>
  <c r="F295" i="1" s="1"/>
  <c r="E296" i="1"/>
  <c r="F296" i="1" s="1"/>
  <c r="E297" i="1"/>
  <c r="F297" i="1" s="1"/>
  <c r="E298" i="1"/>
  <c r="F298" i="1" s="1"/>
  <c r="E299" i="1"/>
  <c r="F299" i="1" s="1"/>
  <c r="E300" i="1"/>
  <c r="F300" i="1" s="1"/>
  <c r="E301" i="1"/>
  <c r="F301" i="1" s="1"/>
  <c r="E302" i="1"/>
  <c r="F302" i="1" s="1"/>
  <c r="E303" i="1"/>
  <c r="F303" i="1" s="1"/>
  <c r="E304" i="1"/>
  <c r="F304" i="1" s="1"/>
  <c r="E305" i="1"/>
  <c r="F305" i="1" s="1"/>
  <c r="E306" i="1"/>
  <c r="F306" i="1" s="1"/>
  <c r="E307" i="1"/>
  <c r="F307" i="1" s="1"/>
  <c r="E308" i="1"/>
  <c r="F308" i="1" s="1"/>
  <c r="E309" i="1"/>
  <c r="F309" i="1" s="1"/>
  <c r="E310" i="1"/>
  <c r="F310" i="1" s="1"/>
  <c r="E311" i="1"/>
  <c r="F311" i="1" s="1"/>
  <c r="E312" i="1"/>
  <c r="F312" i="1" s="1"/>
  <c r="E313" i="1"/>
  <c r="F313" i="1" s="1"/>
  <c r="E314" i="1"/>
  <c r="F314" i="1" s="1"/>
  <c r="E315" i="1"/>
  <c r="F315" i="1" s="1"/>
  <c r="E316" i="1"/>
  <c r="F316" i="1" s="1"/>
  <c r="E317" i="1"/>
  <c r="F317" i="1" s="1"/>
  <c r="E318" i="1"/>
  <c r="F318" i="1" s="1"/>
  <c r="E319" i="1"/>
  <c r="F319" i="1" s="1"/>
  <c r="E320" i="1"/>
  <c r="F320" i="1" s="1"/>
  <c r="E321" i="1"/>
  <c r="F321" i="1" s="1"/>
  <c r="E322" i="1"/>
  <c r="F322" i="1" s="1"/>
  <c r="E323" i="1"/>
  <c r="F323" i="1" s="1"/>
  <c r="E324" i="1"/>
  <c r="F324" i="1" s="1"/>
  <c r="E325" i="1"/>
  <c r="F325" i="1" s="1"/>
  <c r="E326" i="1"/>
  <c r="F326" i="1" s="1"/>
  <c r="E327" i="1"/>
  <c r="F327" i="1" s="1"/>
  <c r="E328" i="1"/>
  <c r="F328" i="1" s="1"/>
  <c r="E329" i="1"/>
  <c r="F329" i="1" s="1"/>
  <c r="E330" i="1"/>
  <c r="F330" i="1" s="1"/>
  <c r="E331" i="1"/>
  <c r="F331" i="1" s="1"/>
  <c r="E332" i="1"/>
  <c r="F332" i="1" s="1"/>
  <c r="E333" i="1"/>
  <c r="F333" i="1" s="1"/>
  <c r="E334" i="1"/>
  <c r="F334" i="1" s="1"/>
  <c r="E335" i="1"/>
  <c r="F335" i="1" s="1"/>
  <c r="E336" i="1"/>
  <c r="F336" i="1" s="1"/>
  <c r="E337" i="1"/>
  <c r="F337" i="1" s="1"/>
  <c r="E338" i="1"/>
  <c r="F338" i="1" s="1"/>
  <c r="E339" i="1"/>
  <c r="F339" i="1" s="1"/>
  <c r="E340" i="1"/>
  <c r="F340" i="1" s="1"/>
  <c r="E341" i="1"/>
  <c r="F341" i="1" s="1"/>
  <c r="E342" i="1"/>
  <c r="F342" i="1" s="1"/>
  <c r="E343" i="1"/>
  <c r="F343" i="1" s="1"/>
  <c r="E344" i="1"/>
  <c r="F344" i="1" s="1"/>
  <c r="E345" i="1"/>
  <c r="F345" i="1" s="1"/>
  <c r="E346" i="1"/>
  <c r="F346" i="1" s="1"/>
  <c r="E347" i="1"/>
  <c r="F347" i="1" s="1"/>
  <c r="E348" i="1"/>
  <c r="F348" i="1" s="1"/>
  <c r="E349" i="1"/>
  <c r="F349" i="1" s="1"/>
  <c r="E350" i="1"/>
  <c r="F350" i="1" s="1"/>
  <c r="E351" i="1"/>
  <c r="F351" i="1" s="1"/>
  <c r="E352" i="1"/>
  <c r="F352" i="1" s="1"/>
  <c r="E353" i="1"/>
  <c r="F353" i="1" s="1"/>
  <c r="E354" i="1"/>
  <c r="F354" i="1" s="1"/>
  <c r="E355" i="1"/>
  <c r="F355" i="1" s="1"/>
  <c r="E356" i="1"/>
  <c r="F356" i="1" s="1"/>
  <c r="E357" i="1"/>
  <c r="F357" i="1" s="1"/>
  <c r="E358" i="1"/>
  <c r="F358" i="1" s="1"/>
  <c r="E359" i="1"/>
  <c r="F359" i="1" s="1"/>
  <c r="E360" i="1"/>
  <c r="F360" i="1" s="1"/>
  <c r="E361" i="1"/>
  <c r="F361" i="1" s="1"/>
  <c r="E362" i="1"/>
  <c r="F362" i="1" s="1"/>
  <c r="E363" i="1"/>
  <c r="F363" i="1" s="1"/>
  <c r="E364" i="1"/>
  <c r="F364" i="1" s="1"/>
  <c r="E365" i="1"/>
  <c r="F365" i="1" s="1"/>
  <c r="E366" i="1"/>
  <c r="F366" i="1" s="1"/>
  <c r="E367" i="1"/>
  <c r="F367" i="1" s="1"/>
  <c r="E368" i="1"/>
  <c r="F368" i="1" s="1"/>
  <c r="E369" i="1"/>
  <c r="F369" i="1" s="1"/>
  <c r="E370" i="1"/>
  <c r="F370" i="1" s="1"/>
  <c r="E371" i="1"/>
  <c r="F371" i="1" s="1"/>
  <c r="E372" i="1"/>
  <c r="F372" i="1" s="1"/>
  <c r="E373" i="1"/>
  <c r="F373" i="1" s="1"/>
  <c r="E374" i="1"/>
  <c r="F374" i="1" s="1"/>
  <c r="E375" i="1"/>
  <c r="F375" i="1" s="1"/>
  <c r="E376" i="1"/>
  <c r="F376" i="1" s="1"/>
  <c r="E377" i="1"/>
  <c r="F377" i="1" s="1"/>
  <c r="E378" i="1"/>
  <c r="F378" i="1" s="1"/>
  <c r="E379" i="1"/>
  <c r="F379" i="1" s="1"/>
  <c r="E380" i="1"/>
  <c r="F380" i="1" s="1"/>
  <c r="E381" i="1"/>
  <c r="F381" i="1" s="1"/>
  <c r="E382" i="1"/>
  <c r="F382" i="1" s="1"/>
  <c r="E383" i="1"/>
  <c r="F383" i="1" s="1"/>
  <c r="E384" i="1"/>
  <c r="F384" i="1" s="1"/>
  <c r="E385" i="1"/>
  <c r="F385" i="1" s="1"/>
  <c r="E386" i="1"/>
  <c r="F386" i="1" s="1"/>
  <c r="E387" i="1"/>
  <c r="F387" i="1" s="1"/>
  <c r="E388" i="1"/>
  <c r="F388" i="1" s="1"/>
  <c r="E389" i="1"/>
  <c r="F389" i="1" s="1"/>
  <c r="E390" i="1"/>
  <c r="F390" i="1" s="1"/>
  <c r="E391" i="1"/>
  <c r="F391" i="1" s="1"/>
  <c r="E392" i="1"/>
  <c r="F392" i="1" s="1"/>
  <c r="E393" i="1"/>
  <c r="F393" i="1" s="1"/>
  <c r="E394" i="1"/>
  <c r="F394" i="1" s="1"/>
  <c r="E395" i="1"/>
  <c r="F395" i="1" s="1"/>
  <c r="E396" i="1"/>
  <c r="F396" i="1" s="1"/>
  <c r="E397" i="1"/>
  <c r="F397" i="1" s="1"/>
  <c r="E398" i="1"/>
  <c r="F398" i="1" s="1"/>
  <c r="E399" i="1"/>
  <c r="F399" i="1" s="1"/>
  <c r="E400" i="1"/>
  <c r="F400" i="1" s="1"/>
  <c r="E401" i="1"/>
  <c r="F401" i="1" s="1"/>
  <c r="E402" i="1"/>
  <c r="F402" i="1" s="1"/>
  <c r="E403" i="1"/>
  <c r="F403" i="1" s="1"/>
  <c r="E404" i="1"/>
  <c r="F404" i="1" s="1"/>
  <c r="E405" i="1"/>
  <c r="F405" i="1" s="1"/>
  <c r="E406" i="1"/>
  <c r="F406" i="1" s="1"/>
  <c r="E407" i="1"/>
  <c r="F407" i="1" s="1"/>
  <c r="E408" i="1"/>
  <c r="F408" i="1" s="1"/>
  <c r="E409" i="1"/>
  <c r="F409" i="1" s="1"/>
  <c r="E410" i="1"/>
  <c r="F410" i="1" s="1"/>
  <c r="E411" i="1"/>
  <c r="F411" i="1" s="1"/>
  <c r="E412" i="1"/>
  <c r="F412" i="1" s="1"/>
  <c r="E413" i="1"/>
  <c r="F413" i="1" s="1"/>
  <c r="E414" i="1"/>
  <c r="F414" i="1" s="1"/>
  <c r="E415" i="1"/>
  <c r="F415" i="1" s="1"/>
  <c r="E416" i="1"/>
  <c r="F416" i="1" s="1"/>
  <c r="E417" i="1"/>
  <c r="F417" i="1" s="1"/>
  <c r="E418" i="1"/>
  <c r="F418" i="1" s="1"/>
  <c r="E419" i="1"/>
  <c r="F419" i="1" s="1"/>
  <c r="E420" i="1"/>
  <c r="F420" i="1" s="1"/>
  <c r="E421" i="1"/>
  <c r="F421" i="1" s="1"/>
  <c r="E422" i="1"/>
  <c r="F422" i="1" s="1"/>
  <c r="E423" i="1"/>
  <c r="F423" i="1" s="1"/>
  <c r="E424" i="1"/>
  <c r="F424" i="1" s="1"/>
  <c r="E425" i="1"/>
  <c r="F425" i="1" s="1"/>
  <c r="E426" i="1"/>
  <c r="F426" i="1" s="1"/>
  <c r="E427" i="1"/>
  <c r="F427" i="1" s="1"/>
  <c r="E428" i="1"/>
  <c r="F428" i="1" s="1"/>
  <c r="E429" i="1"/>
  <c r="F429" i="1" s="1"/>
  <c r="E430" i="1"/>
  <c r="F430" i="1" s="1"/>
  <c r="E431" i="1"/>
  <c r="F431" i="1" s="1"/>
  <c r="E432" i="1"/>
  <c r="F432" i="1" s="1"/>
  <c r="E433" i="1"/>
  <c r="F433" i="1" s="1"/>
  <c r="E434" i="1"/>
  <c r="F434" i="1" s="1"/>
  <c r="E435" i="1"/>
  <c r="F435" i="1" s="1"/>
  <c r="E436" i="1"/>
  <c r="F436" i="1" s="1"/>
  <c r="E437" i="1"/>
  <c r="F437" i="1" s="1"/>
  <c r="E438" i="1"/>
  <c r="F438" i="1" s="1"/>
  <c r="E439" i="1"/>
  <c r="F439" i="1" s="1"/>
  <c r="E440" i="1"/>
  <c r="F440" i="1" s="1"/>
  <c r="E441" i="1"/>
  <c r="F441" i="1" s="1"/>
  <c r="E442" i="1"/>
  <c r="F442" i="1" s="1"/>
  <c r="E443" i="1"/>
  <c r="F443" i="1" s="1"/>
  <c r="E444" i="1"/>
  <c r="F444" i="1" s="1"/>
  <c r="E445" i="1"/>
  <c r="F445" i="1" s="1"/>
  <c r="E446" i="1"/>
  <c r="F446" i="1" s="1"/>
  <c r="E447" i="1"/>
  <c r="F447" i="1" s="1"/>
  <c r="E448" i="1"/>
  <c r="F448" i="1" s="1"/>
  <c r="E449" i="1"/>
  <c r="F449" i="1" s="1"/>
  <c r="E450" i="1"/>
  <c r="F450" i="1" s="1"/>
  <c r="E451" i="1"/>
  <c r="F451" i="1" s="1"/>
  <c r="E452" i="1"/>
  <c r="F452" i="1" s="1"/>
  <c r="E453" i="1"/>
  <c r="F453" i="1" s="1"/>
  <c r="E454" i="1"/>
  <c r="F454" i="1" s="1"/>
  <c r="E455" i="1"/>
  <c r="F455" i="1" s="1"/>
  <c r="E456" i="1"/>
  <c r="F456" i="1" s="1"/>
  <c r="E457" i="1"/>
  <c r="F457" i="1" s="1"/>
  <c r="E458" i="1"/>
  <c r="F458" i="1" s="1"/>
  <c r="E459" i="1"/>
  <c r="F459" i="1" s="1"/>
  <c r="E460" i="1"/>
  <c r="F460" i="1" s="1"/>
  <c r="E461" i="1"/>
  <c r="F461" i="1" s="1"/>
  <c r="E462" i="1"/>
  <c r="F462" i="1" s="1"/>
  <c r="E463" i="1"/>
  <c r="F463" i="1" s="1"/>
  <c r="E464" i="1"/>
  <c r="F464" i="1" s="1"/>
  <c r="E465" i="1"/>
  <c r="F465" i="1" s="1"/>
  <c r="E466" i="1"/>
  <c r="F466" i="1" s="1"/>
  <c r="E467" i="1"/>
  <c r="F467" i="1" s="1"/>
  <c r="E468" i="1"/>
  <c r="F468" i="1" s="1"/>
  <c r="E469" i="1"/>
  <c r="F469" i="1" s="1"/>
  <c r="E470" i="1"/>
  <c r="F470" i="1" s="1"/>
  <c r="E471" i="1"/>
  <c r="F471" i="1" s="1"/>
  <c r="E472" i="1"/>
  <c r="F472" i="1" s="1"/>
  <c r="E473" i="1"/>
  <c r="F473" i="1" s="1"/>
  <c r="E474" i="1"/>
  <c r="F474" i="1" s="1"/>
  <c r="E475" i="1"/>
  <c r="F475" i="1" s="1"/>
  <c r="E476" i="1"/>
  <c r="F476" i="1" s="1"/>
  <c r="E477" i="1"/>
  <c r="F477" i="1" s="1"/>
  <c r="E478" i="1"/>
  <c r="F478" i="1" s="1"/>
  <c r="E479" i="1"/>
  <c r="F479" i="1" s="1"/>
  <c r="E480" i="1"/>
  <c r="F480" i="1" s="1"/>
  <c r="E481" i="1"/>
  <c r="F481" i="1" s="1"/>
  <c r="E482" i="1"/>
  <c r="F482" i="1" s="1"/>
  <c r="E483" i="1"/>
  <c r="F483" i="1" s="1"/>
  <c r="E484" i="1"/>
  <c r="F484" i="1" s="1"/>
  <c r="E485" i="1"/>
  <c r="F485" i="1" s="1"/>
  <c r="E486" i="1"/>
  <c r="F486" i="1" s="1"/>
  <c r="E487" i="1"/>
  <c r="F487" i="1" s="1"/>
  <c r="E488" i="1"/>
  <c r="F488" i="1" s="1"/>
  <c r="E489" i="1"/>
  <c r="F489" i="1" s="1"/>
  <c r="E490" i="1"/>
  <c r="F490" i="1" s="1"/>
  <c r="E491" i="1"/>
  <c r="F491" i="1" s="1"/>
  <c r="E492" i="1"/>
  <c r="F492" i="1" s="1"/>
  <c r="E493" i="1"/>
  <c r="F493" i="1" s="1"/>
  <c r="E494" i="1"/>
  <c r="F494" i="1" s="1"/>
  <c r="E495" i="1"/>
  <c r="F495" i="1" s="1"/>
  <c r="E496" i="1"/>
  <c r="F496" i="1" s="1"/>
  <c r="E497" i="1"/>
  <c r="F497" i="1" s="1"/>
  <c r="E498" i="1"/>
  <c r="F498" i="1" s="1"/>
  <c r="E499" i="1"/>
  <c r="F499" i="1" s="1"/>
  <c r="E500" i="1"/>
  <c r="F500" i="1" s="1"/>
  <c r="E501" i="1"/>
  <c r="F501" i="1" s="1"/>
  <c r="E502" i="1"/>
  <c r="F502" i="1" s="1"/>
  <c r="E503" i="1"/>
  <c r="F503" i="1" s="1"/>
  <c r="E504" i="1"/>
  <c r="F504" i="1" s="1"/>
  <c r="E505" i="1"/>
  <c r="F505" i="1" s="1"/>
  <c r="E9" i="1"/>
  <c r="F9" i="1" s="1"/>
  <c r="E5" i="1"/>
  <c r="F5" i="1" s="1"/>
  <c r="E7" i="1" l="1"/>
  <c r="F7" i="1" s="1"/>
  <c r="E106" i="1" l="1"/>
  <c r="F106" i="1" s="1"/>
  <c r="E107" i="1"/>
  <c r="F107" i="1" s="1"/>
  <c r="E108" i="1"/>
  <c r="F108" i="1" s="1"/>
  <c r="E109" i="1"/>
  <c r="F109" i="1" s="1"/>
  <c r="E110" i="1"/>
  <c r="F110" i="1" s="1"/>
  <c r="E111" i="1"/>
  <c r="F111" i="1" s="1"/>
  <c r="E112" i="1"/>
  <c r="F112" i="1" s="1"/>
  <c r="E113" i="1"/>
  <c r="F113" i="1" s="1"/>
  <c r="E114" i="1"/>
  <c r="F114" i="1" s="1"/>
  <c r="E115" i="1"/>
  <c r="F115" i="1" s="1"/>
  <c r="E116" i="1"/>
  <c r="F116" i="1" s="1"/>
  <c r="E117" i="1"/>
  <c r="F117" i="1" s="1"/>
  <c r="E118" i="1"/>
  <c r="F118" i="1" s="1"/>
  <c r="E119" i="1"/>
  <c r="F119" i="1" s="1"/>
  <c r="E120" i="1"/>
  <c r="F120" i="1" s="1"/>
  <c r="E121" i="1"/>
  <c r="F121" i="1" s="1"/>
  <c r="E122" i="1"/>
  <c r="F122" i="1" s="1"/>
  <c r="E123" i="1"/>
  <c r="F123" i="1" s="1"/>
  <c r="E124" i="1"/>
  <c r="F124" i="1" s="1"/>
  <c r="E125" i="1"/>
  <c r="F125" i="1" s="1"/>
  <c r="E126" i="1"/>
  <c r="F126" i="1" s="1"/>
  <c r="E127" i="1"/>
  <c r="F127" i="1" s="1"/>
  <c r="E128" i="1"/>
  <c r="F128" i="1" s="1"/>
  <c r="E129" i="1"/>
  <c r="F129" i="1" s="1"/>
  <c r="E130" i="1"/>
  <c r="F130" i="1" s="1"/>
  <c r="E131" i="1"/>
  <c r="F131" i="1" s="1"/>
  <c r="E132" i="1"/>
  <c r="F132" i="1" s="1"/>
  <c r="E133" i="1"/>
  <c r="F133" i="1" s="1"/>
  <c r="E134" i="1"/>
  <c r="F134" i="1" s="1"/>
  <c r="E135" i="1"/>
  <c r="F135" i="1" s="1"/>
  <c r="E136" i="1"/>
  <c r="F136" i="1" s="1"/>
  <c r="E137" i="1"/>
  <c r="F137" i="1" s="1"/>
  <c r="E138" i="1"/>
  <c r="F138" i="1" s="1"/>
  <c r="E139" i="1"/>
  <c r="F139" i="1" s="1"/>
  <c r="E140" i="1"/>
  <c r="F140" i="1" s="1"/>
  <c r="E141" i="1"/>
  <c r="F141" i="1" s="1"/>
  <c r="E142" i="1"/>
  <c r="F142" i="1" s="1"/>
  <c r="E143" i="1"/>
  <c r="F143" i="1" s="1"/>
  <c r="E144" i="1"/>
  <c r="F144" i="1" s="1"/>
  <c r="E145" i="1"/>
  <c r="F145" i="1" s="1"/>
  <c r="E146" i="1"/>
  <c r="F146" i="1" s="1"/>
  <c r="E147" i="1"/>
  <c r="F147" i="1" s="1"/>
  <c r="E148" i="1"/>
  <c r="F148" i="1" s="1"/>
  <c r="E149" i="1"/>
  <c r="F149" i="1" s="1"/>
  <c r="E150" i="1"/>
  <c r="F150" i="1" s="1"/>
  <c r="E151" i="1"/>
  <c r="F151" i="1" s="1"/>
  <c r="E152" i="1"/>
  <c r="F152" i="1" s="1"/>
  <c r="E153" i="1"/>
  <c r="F153" i="1" s="1"/>
  <c r="E154" i="1"/>
  <c r="F154" i="1" s="1"/>
  <c r="E155" i="1"/>
  <c r="F155" i="1" s="1"/>
  <c r="E156" i="1"/>
  <c r="F156" i="1" s="1"/>
  <c r="E157" i="1"/>
  <c r="F157" i="1" s="1"/>
  <c r="E158" i="1"/>
  <c r="F158" i="1" s="1"/>
  <c r="E159" i="1"/>
  <c r="F159" i="1" s="1"/>
  <c r="E160" i="1"/>
  <c r="F160" i="1" s="1"/>
  <c r="E161" i="1"/>
  <c r="F161" i="1" s="1"/>
  <c r="E162" i="1"/>
  <c r="F162" i="1" s="1"/>
  <c r="E163" i="1"/>
  <c r="F163" i="1" s="1"/>
  <c r="E164" i="1"/>
  <c r="F164" i="1" s="1"/>
  <c r="E165" i="1"/>
  <c r="F165" i="1" s="1"/>
  <c r="E166" i="1"/>
  <c r="F166" i="1" s="1"/>
  <c r="E167" i="1"/>
  <c r="F167" i="1" s="1"/>
  <c r="E168" i="1"/>
  <c r="F168" i="1" s="1"/>
  <c r="E169" i="1"/>
  <c r="F169" i="1" s="1"/>
  <c r="E170" i="1"/>
  <c r="F170" i="1" s="1"/>
  <c r="E171" i="1"/>
  <c r="F171" i="1" s="1"/>
  <c r="E172" i="1"/>
  <c r="F172" i="1" s="1"/>
  <c r="E173" i="1"/>
  <c r="F173" i="1" s="1"/>
  <c r="E174" i="1"/>
  <c r="F174" i="1" s="1"/>
  <c r="E175" i="1"/>
  <c r="F175" i="1" s="1"/>
  <c r="E176" i="1"/>
  <c r="F176" i="1" s="1"/>
  <c r="E177" i="1"/>
  <c r="F177" i="1" s="1"/>
  <c r="E178" i="1"/>
  <c r="F178" i="1" s="1"/>
  <c r="E179" i="1"/>
  <c r="F179" i="1" s="1"/>
  <c r="E180" i="1"/>
  <c r="F180" i="1" s="1"/>
  <c r="E181" i="1"/>
  <c r="F181" i="1" s="1"/>
  <c r="E182" i="1"/>
  <c r="F182" i="1" s="1"/>
  <c r="E183" i="1"/>
  <c r="F183" i="1" s="1"/>
  <c r="E184" i="1"/>
  <c r="F184" i="1" s="1"/>
  <c r="E185" i="1"/>
  <c r="F185" i="1" s="1"/>
  <c r="E186" i="1"/>
  <c r="F186" i="1" s="1"/>
  <c r="E187" i="1"/>
  <c r="F187" i="1" s="1"/>
  <c r="E188" i="1"/>
  <c r="F188" i="1" s="1"/>
  <c r="E189" i="1"/>
  <c r="F189" i="1" s="1"/>
  <c r="E190" i="1"/>
  <c r="F190" i="1" s="1"/>
  <c r="E191" i="1"/>
  <c r="F191" i="1" s="1"/>
  <c r="E192" i="1"/>
  <c r="F192" i="1" s="1"/>
  <c r="E193" i="1"/>
  <c r="F193" i="1" s="1"/>
  <c r="E194" i="1"/>
  <c r="F194" i="1" s="1"/>
  <c r="E195" i="1"/>
  <c r="F195" i="1" s="1"/>
  <c r="E196" i="1"/>
  <c r="F196" i="1" s="1"/>
  <c r="E197" i="1"/>
  <c r="F197" i="1" s="1"/>
  <c r="E198" i="1"/>
  <c r="F198" i="1" s="1"/>
  <c r="E199" i="1"/>
  <c r="F199" i="1" s="1"/>
  <c r="E200" i="1"/>
  <c r="F200" i="1" s="1"/>
  <c r="E201" i="1"/>
  <c r="F201" i="1" s="1"/>
  <c r="E202" i="1"/>
  <c r="F202" i="1" s="1"/>
  <c r="E203" i="1"/>
  <c r="F203" i="1" s="1"/>
  <c r="E204" i="1"/>
  <c r="F204" i="1" s="1"/>
  <c r="E205" i="1"/>
  <c r="F205" i="1" s="1"/>
  <c r="E206" i="1"/>
  <c r="F206" i="1" s="1"/>
  <c r="E207" i="1"/>
  <c r="F207" i="1" s="1"/>
  <c r="E208" i="1"/>
  <c r="F208" i="1" s="1"/>
  <c r="E209" i="1"/>
  <c r="F209" i="1" s="1"/>
  <c r="E210" i="1"/>
  <c r="F210" i="1" s="1"/>
  <c r="E211" i="1"/>
  <c r="F211" i="1" s="1"/>
  <c r="E212" i="1"/>
  <c r="F212" i="1" s="1"/>
  <c r="E213" i="1"/>
  <c r="F213" i="1" s="1"/>
  <c r="E214" i="1"/>
  <c r="F214" i="1" s="1"/>
  <c r="E215" i="1"/>
  <c r="F215" i="1" s="1"/>
  <c r="E216" i="1"/>
  <c r="F216" i="1" s="1"/>
  <c r="E217" i="1"/>
  <c r="F217" i="1" s="1"/>
  <c r="E218" i="1"/>
  <c r="F218" i="1" s="1"/>
  <c r="E219" i="1"/>
  <c r="F219" i="1" s="1"/>
  <c r="E220" i="1"/>
  <c r="F220" i="1" s="1"/>
  <c r="E221" i="1"/>
  <c r="F221" i="1" s="1"/>
  <c r="E222" i="1"/>
  <c r="F222" i="1" s="1"/>
  <c r="E223" i="1"/>
  <c r="F223" i="1" s="1"/>
  <c r="E224" i="1"/>
  <c r="F224" i="1" s="1"/>
  <c r="E225" i="1"/>
  <c r="F225" i="1" s="1"/>
  <c r="E226" i="1"/>
  <c r="F226" i="1" s="1"/>
  <c r="E227" i="1"/>
  <c r="F227" i="1" s="1"/>
  <c r="E228" i="1"/>
  <c r="F228" i="1" s="1"/>
  <c r="E229" i="1"/>
  <c r="F229" i="1" s="1"/>
  <c r="E230" i="1"/>
  <c r="F230" i="1" s="1"/>
  <c r="E231" i="1"/>
  <c r="F231" i="1" s="1"/>
  <c r="E232" i="1"/>
  <c r="F232" i="1" s="1"/>
  <c r="E233" i="1"/>
  <c r="F233" i="1" s="1"/>
  <c r="E234" i="1"/>
  <c r="F234" i="1" s="1"/>
  <c r="E235" i="1"/>
  <c r="F235" i="1" s="1"/>
  <c r="E236" i="1"/>
  <c r="F236" i="1" s="1"/>
  <c r="E237" i="1"/>
  <c r="F237" i="1" s="1"/>
  <c r="E238" i="1"/>
  <c r="F238" i="1" s="1"/>
  <c r="E239" i="1"/>
  <c r="F239" i="1" s="1"/>
  <c r="E240" i="1"/>
  <c r="F240" i="1" s="1"/>
  <c r="E241" i="1"/>
  <c r="F241" i="1" s="1"/>
  <c r="E242" i="1"/>
  <c r="F242" i="1" s="1"/>
  <c r="E243" i="1"/>
  <c r="F243" i="1" s="1"/>
  <c r="E244" i="1"/>
  <c r="F244" i="1" s="1"/>
  <c r="E245" i="1"/>
  <c r="F245" i="1" s="1"/>
  <c r="E246" i="1"/>
  <c r="F246" i="1" s="1"/>
  <c r="E247" i="1"/>
  <c r="F247" i="1" s="1"/>
  <c r="E248" i="1"/>
  <c r="F248" i="1" s="1"/>
  <c r="E249" i="1"/>
  <c r="F249" i="1" s="1"/>
  <c r="E250" i="1"/>
  <c r="F250" i="1" s="1"/>
  <c r="E251" i="1"/>
  <c r="F251" i="1" s="1"/>
  <c r="E252" i="1"/>
  <c r="F252" i="1" s="1"/>
  <c r="E253" i="1"/>
  <c r="F253" i="1" s="1"/>
  <c r="E254" i="1"/>
  <c r="F254" i="1" s="1"/>
  <c r="E255" i="1"/>
  <c r="F255" i="1" s="1"/>
  <c r="I105" i="1"/>
  <c r="E6" i="1"/>
  <c r="F6" i="1" s="1"/>
  <c r="E8" i="1"/>
  <c r="F8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101" i="1"/>
  <c r="F101" i="1" s="1"/>
  <c r="E102" i="1"/>
  <c r="F102" i="1" s="1"/>
  <c r="E103" i="1"/>
  <c r="F103" i="1" s="1"/>
  <c r="E104" i="1"/>
  <c r="F104" i="1" s="1"/>
  <c r="E105" i="1"/>
  <c r="F105" i="1" s="1"/>
  <c r="G506" i="1" l="1"/>
  <c r="H5" i="1" s="1"/>
  <c r="G256" i="1" l="1"/>
  <c r="H4" i="1" s="1"/>
</calcChain>
</file>

<file path=xl/sharedStrings.xml><?xml version="1.0" encoding="utf-8"?>
<sst xmlns="http://schemas.openxmlformats.org/spreadsheetml/2006/main" count="12" uniqueCount="10">
  <si>
    <t>m</t>
  </si>
  <si>
    <t>k =</t>
  </si>
  <si>
    <r>
      <rPr>
        <sz val="14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>km</t>
    </r>
  </si>
  <si>
    <t>r =</t>
  </si>
  <si>
    <r>
      <t xml:space="preserve">m </t>
    </r>
    <r>
      <rPr>
        <sz val="11"/>
        <color theme="1"/>
        <rFont val="Symbol"/>
        <family val="1"/>
        <charset val="2"/>
      </rPr>
      <t>r</t>
    </r>
  </si>
  <si>
    <t>Total 500 terms=</t>
  </si>
  <si>
    <t>Total 1000 terms=</t>
  </si>
  <si>
    <t>F(k) =</t>
  </si>
  <si>
    <t xml:space="preserve">k = </t>
  </si>
  <si>
    <t>Cantilever plate of infinite length under bending moment Myo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</si>
</sst>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00"/>
    <numFmt numFmtId="165" formatCode="0.000000"/>
    <numFmt numFmtId="166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2"/>
      <color theme="1"/>
      <name val="Symbol"/>
      <family val="1"/>
      <charset val="2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247650</xdr:colOff>
          <xdr:row>8</xdr:row>
          <xdr:rowOff>9525</xdr:rowOff>
        </xdr:from>
        <xdr:to>
          <xdr:col>11</xdr:col>
          <xdr:colOff>581025</xdr:colOff>
          <xdr:row>11</xdr:row>
          <xdr:rowOff>95250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506"/>
  <sheetViews>
    <sheetView tabSelected="1" zoomScaleNormal="100" workbookViewId="0">
      <selection activeCell="L7" sqref="L7"/>
    </sheetView>
  </sheetViews>
  <sheetFormatPr baseColWidth="10" defaultRowHeight="15" x14ac:dyDescent="0.25"/>
  <cols>
    <col min="4" max="4" width="11.42578125" style="2"/>
    <col min="5" max="5" width="12.5703125" bestFit="1" customWidth="1"/>
    <col min="6" max="6" width="32.140625" style="2" customWidth="1"/>
    <col min="7" max="7" width="16.140625" customWidth="1"/>
    <col min="8" max="8" width="12.5703125" bestFit="1" customWidth="1"/>
  </cols>
  <sheetData>
    <row r="2" spans="1:14" ht="18.75" x14ac:dyDescent="0.3">
      <c r="D2" s="10" t="s">
        <v>9</v>
      </c>
    </row>
    <row r="3" spans="1:14" ht="15.75" x14ac:dyDescent="0.25">
      <c r="A3" s="1" t="s">
        <v>3</v>
      </c>
      <c r="B3" s="2">
        <v>0.02</v>
      </c>
    </row>
    <row r="4" spans="1:14" ht="18.75" x14ac:dyDescent="0.3">
      <c r="A4" s="2" t="s">
        <v>1</v>
      </c>
      <c r="B4" s="2">
        <v>2.5</v>
      </c>
      <c r="D4" s="2" t="s">
        <v>0</v>
      </c>
      <c r="E4" s="2" t="s">
        <v>4</v>
      </c>
      <c r="F4" s="2" t="s">
        <v>2</v>
      </c>
      <c r="G4" s="3" t="s">
        <v>5</v>
      </c>
      <c r="H4" s="7">
        <f>G256</f>
        <v>2.6388839323135863E-2</v>
      </c>
    </row>
    <row r="5" spans="1:14" x14ac:dyDescent="0.25">
      <c r="D5" s="2">
        <v>2</v>
      </c>
      <c r="E5" s="4">
        <f t="shared" ref="E5:E36" si="0">D5*$B$3</f>
        <v>0.04</v>
      </c>
      <c r="F5" s="5">
        <f>$B$3*(SINH(E5)+E5*COSH(E5))/(3*COSH(E5)*COSH(E5)+E5*E5+1)*SIN($B$4*E5)</f>
        <v>3.9890816168708537E-5</v>
      </c>
      <c r="G5" s="3" t="s">
        <v>6</v>
      </c>
      <c r="H5" s="7">
        <f>G506</f>
        <v>2.6444913208984802E-2</v>
      </c>
    </row>
    <row r="6" spans="1:14" x14ac:dyDescent="0.25">
      <c r="D6" s="2">
        <v>4</v>
      </c>
      <c r="E6" s="4">
        <f t="shared" si="0"/>
        <v>0.08</v>
      </c>
      <c r="F6" s="5">
        <f t="shared" ref="F6:F69" si="1">$B$3*(SINH(E6)+E6*COSH(E6))/(3*COSH(E6)*COSH(E6)+E6*E6+1)*SIN($B$4*E6)</f>
        <v>1.5826020247971723E-4</v>
      </c>
    </row>
    <row r="7" spans="1:14" x14ac:dyDescent="0.25">
      <c r="D7" s="2">
        <v>6</v>
      </c>
      <c r="E7" s="4">
        <f t="shared" si="0"/>
        <v>0.12</v>
      </c>
      <c r="F7" s="5">
        <f t="shared" si="1"/>
        <v>3.5125201074070501E-4</v>
      </c>
    </row>
    <row r="8" spans="1:14" x14ac:dyDescent="0.25">
      <c r="D8" s="2">
        <v>8</v>
      </c>
      <c r="E8" s="4">
        <f t="shared" si="0"/>
        <v>0.16</v>
      </c>
      <c r="F8" s="5">
        <f t="shared" si="1"/>
        <v>6.1261282087171414E-4</v>
      </c>
    </row>
    <row r="9" spans="1:14" x14ac:dyDescent="0.25">
      <c r="D9" s="2">
        <v>10</v>
      </c>
      <c r="E9" s="4">
        <f t="shared" si="0"/>
        <v>0.2</v>
      </c>
      <c r="F9" s="5">
        <f t="shared" si="1"/>
        <v>9.3394094858539162E-4</v>
      </c>
    </row>
    <row r="10" spans="1:14" x14ac:dyDescent="0.25">
      <c r="D10" s="2">
        <v>12</v>
      </c>
      <c r="E10" s="4">
        <f t="shared" si="0"/>
        <v>0.24</v>
      </c>
      <c r="F10" s="5">
        <f t="shared" si="1"/>
        <v>1.3050137008630718E-3</v>
      </c>
    </row>
    <row r="11" spans="1:14" x14ac:dyDescent="0.25">
      <c r="D11" s="2">
        <v>14</v>
      </c>
      <c r="E11" s="4">
        <f t="shared" si="0"/>
        <v>0.28000000000000003</v>
      </c>
      <c r="F11" s="5">
        <f t="shared" si="1"/>
        <v>1.7141739553388998E-3</v>
      </c>
    </row>
    <row r="12" spans="1:14" x14ac:dyDescent="0.25">
      <c r="D12" s="2">
        <v>16</v>
      </c>
      <c r="E12" s="4">
        <f t="shared" si="0"/>
        <v>0.32</v>
      </c>
      <c r="F12" s="5">
        <f t="shared" si="1"/>
        <v>2.1487548287495929E-3</v>
      </c>
    </row>
    <row r="13" spans="1:14" x14ac:dyDescent="0.25">
      <c r="D13" s="2">
        <v>18</v>
      </c>
      <c r="E13" s="4">
        <f t="shared" si="0"/>
        <v>0.36</v>
      </c>
      <c r="F13" s="5">
        <f t="shared" si="1"/>
        <v>2.5955206268957007E-3</v>
      </c>
    </row>
    <row r="14" spans="1:14" x14ac:dyDescent="0.25">
      <c r="D14" s="2">
        <v>20</v>
      </c>
      <c r="E14" s="4">
        <f t="shared" si="0"/>
        <v>0.4</v>
      </c>
      <c r="F14" s="5">
        <f t="shared" si="1"/>
        <v>3.0411033060071353E-3</v>
      </c>
    </row>
    <row r="15" spans="1:14" x14ac:dyDescent="0.25">
      <c r="D15" s="2">
        <v>22</v>
      </c>
      <c r="E15" s="4">
        <f t="shared" si="0"/>
        <v>0.44</v>
      </c>
      <c r="F15" s="5">
        <f t="shared" si="1"/>
        <v>3.4724160366334596E-3</v>
      </c>
    </row>
    <row r="16" spans="1:14" x14ac:dyDescent="0.25">
      <c r="D16" s="2">
        <v>24</v>
      </c>
      <c r="E16" s="4">
        <f t="shared" si="0"/>
        <v>0.48</v>
      </c>
      <c r="F16" s="5">
        <f t="shared" si="1"/>
        <v>3.8770287606161471E-3</v>
      </c>
      <c r="G16" s="3" t="s">
        <v>8</v>
      </c>
      <c r="H16" s="9">
        <v>0.25</v>
      </c>
      <c r="I16" s="9">
        <v>0.5</v>
      </c>
      <c r="J16" s="9">
        <v>0.75</v>
      </c>
      <c r="K16" s="9">
        <v>1</v>
      </c>
      <c r="L16" s="9">
        <v>1.5</v>
      </c>
      <c r="M16" s="9">
        <v>2.5</v>
      </c>
      <c r="N16" s="9">
        <v>3</v>
      </c>
    </row>
    <row r="17" spans="4:14" x14ac:dyDescent="0.25">
      <c r="D17" s="2">
        <v>26</v>
      </c>
      <c r="E17" s="4">
        <f t="shared" si="0"/>
        <v>0.52</v>
      </c>
      <c r="F17" s="5">
        <f t="shared" si="1"/>
        <v>4.2434944487779701E-3</v>
      </c>
      <c r="G17" s="3" t="s">
        <v>7</v>
      </c>
      <c r="H17" s="8">
        <v>0.18461802824060911</v>
      </c>
      <c r="I17" s="8">
        <v>0.26861726062767977</v>
      </c>
      <c r="J17" s="8">
        <v>0.25772590760041481</v>
      </c>
      <c r="K17" s="8">
        <v>0.20703869030010533</v>
      </c>
      <c r="L17" s="8">
        <v>0.1081240697545047</v>
      </c>
      <c r="M17" s="8">
        <v>2.6388839323135863E-2</v>
      </c>
      <c r="N17" s="6"/>
    </row>
    <row r="18" spans="4:14" x14ac:dyDescent="0.25">
      <c r="D18" s="2">
        <v>28</v>
      </c>
      <c r="E18" s="4">
        <f t="shared" si="0"/>
        <v>0.56000000000000005</v>
      </c>
      <c r="F18" s="5">
        <f t="shared" si="1"/>
        <v>4.5616187036714457E-3</v>
      </c>
    </row>
    <row r="19" spans="4:14" x14ac:dyDescent="0.25">
      <c r="D19" s="2">
        <v>30</v>
      </c>
      <c r="E19" s="4">
        <f t="shared" si="0"/>
        <v>0.6</v>
      </c>
      <c r="F19" s="5">
        <f t="shared" si="1"/>
        <v>4.8226690754109795E-3</v>
      </c>
      <c r="G19" s="3" t="s">
        <v>8</v>
      </c>
      <c r="H19" s="3">
        <v>0.45</v>
      </c>
      <c r="I19" s="3">
        <v>0.5</v>
      </c>
      <c r="J19" s="3">
        <v>0.6</v>
      </c>
    </row>
    <row r="20" spans="4:14" x14ac:dyDescent="0.25">
      <c r="D20" s="2">
        <v>32</v>
      </c>
      <c r="E20" s="4">
        <f t="shared" si="0"/>
        <v>0.64</v>
      </c>
      <c r="F20" s="5">
        <f t="shared" si="1"/>
        <v>5.0195237264648706E-3</v>
      </c>
      <c r="G20" s="3" t="s">
        <v>7</v>
      </c>
      <c r="H20" s="8">
        <v>0.26099969028958647</v>
      </c>
      <c r="I20" s="8">
        <v>0.26861726062767977</v>
      </c>
      <c r="J20" s="8">
        <v>0.27252411210404315</v>
      </c>
    </row>
    <row r="21" spans="4:14" x14ac:dyDescent="0.25">
      <c r="D21" s="2">
        <v>34</v>
      </c>
      <c r="E21" s="4">
        <f t="shared" si="0"/>
        <v>0.68</v>
      </c>
      <c r="F21" s="5">
        <f t="shared" si="1"/>
        <v>5.1467617470927884E-3</v>
      </c>
    </row>
    <row r="22" spans="4:14" x14ac:dyDescent="0.25">
      <c r="D22" s="2">
        <v>36</v>
      </c>
      <c r="E22" s="4">
        <f t="shared" si="0"/>
        <v>0.72</v>
      </c>
      <c r="F22" s="5">
        <f t="shared" si="1"/>
        <v>5.2006994297941955E-3</v>
      </c>
    </row>
    <row r="23" spans="4:14" x14ac:dyDescent="0.25">
      <c r="D23" s="2">
        <v>38</v>
      </c>
      <c r="E23" s="4">
        <f t="shared" si="0"/>
        <v>0.76</v>
      </c>
      <c r="F23" s="5">
        <f t="shared" si="1"/>
        <v>5.1793781739682115E-3</v>
      </c>
    </row>
    <row r="24" spans="4:14" x14ac:dyDescent="0.25">
      <c r="D24" s="2">
        <v>40</v>
      </c>
      <c r="E24" s="4">
        <f t="shared" si="0"/>
        <v>0.8</v>
      </c>
      <c r="F24" s="5">
        <f t="shared" si="1"/>
        <v>5.0825104776261497E-3</v>
      </c>
    </row>
    <row r="25" spans="4:14" x14ac:dyDescent="0.25">
      <c r="D25" s="2">
        <v>42</v>
      </c>
      <c r="E25" s="4">
        <f t="shared" si="0"/>
        <v>0.84</v>
      </c>
      <c r="F25" s="5">
        <f t="shared" si="1"/>
        <v>4.9113907783580012E-3</v>
      </c>
    </row>
    <row r="26" spans="4:14" x14ac:dyDescent="0.25">
      <c r="D26" s="2">
        <v>44</v>
      </c>
      <c r="E26" s="4">
        <f t="shared" si="0"/>
        <v>0.88</v>
      </c>
      <c r="F26" s="5">
        <f t="shared" si="1"/>
        <v>4.6687778396746716E-3</v>
      </c>
    </row>
    <row r="27" spans="4:14" x14ac:dyDescent="0.25">
      <c r="D27" s="2">
        <v>46</v>
      </c>
      <c r="E27" s="4">
        <f t="shared" si="0"/>
        <v>0.92</v>
      </c>
      <c r="F27" s="5">
        <f t="shared" si="1"/>
        <v>4.3587550480307779E-3</v>
      </c>
    </row>
    <row r="28" spans="4:14" x14ac:dyDescent="0.25">
      <c r="D28" s="2">
        <v>48</v>
      </c>
      <c r="E28" s="4">
        <f t="shared" si="0"/>
        <v>0.96</v>
      </c>
      <c r="F28" s="5">
        <f t="shared" si="1"/>
        <v>3.9865744854296189E-3</v>
      </c>
    </row>
    <row r="29" spans="4:14" x14ac:dyDescent="0.25">
      <c r="D29" s="2">
        <v>50</v>
      </c>
      <c r="E29" s="4">
        <f t="shared" si="0"/>
        <v>1</v>
      </c>
      <c r="F29" s="5">
        <f t="shared" si="1"/>
        <v>3.5584900509649923E-3</v>
      </c>
    </row>
    <row r="30" spans="4:14" x14ac:dyDescent="0.25">
      <c r="D30" s="2">
        <v>52</v>
      </c>
      <c r="E30" s="4">
        <f t="shared" si="0"/>
        <v>1.04</v>
      </c>
      <c r="F30" s="5">
        <f t="shared" si="1"/>
        <v>3.0815842819622422E-3</v>
      </c>
    </row>
    <row r="31" spans="4:14" x14ac:dyDescent="0.25">
      <c r="D31" s="2">
        <v>54</v>
      </c>
      <c r="E31" s="4">
        <f t="shared" si="0"/>
        <v>1.08</v>
      </c>
      <c r="F31" s="5">
        <f t="shared" si="1"/>
        <v>2.5635929138048677E-3</v>
      </c>
    </row>
    <row r="32" spans="4:14" x14ac:dyDescent="0.25">
      <c r="D32" s="2">
        <v>56</v>
      </c>
      <c r="E32" s="4">
        <f t="shared" si="0"/>
        <v>1.1200000000000001</v>
      </c>
      <c r="F32" s="5">
        <f t="shared" si="1"/>
        <v>2.0127306438200358E-3</v>
      </c>
    </row>
    <row r="33" spans="4:6" x14ac:dyDescent="0.25">
      <c r="D33" s="2">
        <v>58</v>
      </c>
      <c r="E33" s="4">
        <f t="shared" si="0"/>
        <v>1.1599999999999999</v>
      </c>
      <c r="F33" s="5">
        <f t="shared" si="1"/>
        <v>1.437521042942925E-3</v>
      </c>
    </row>
    <row r="34" spans="4:6" x14ac:dyDescent="0.25">
      <c r="D34" s="2">
        <v>60</v>
      </c>
      <c r="E34" s="4">
        <f t="shared" si="0"/>
        <v>1.2</v>
      </c>
      <c r="F34" s="5">
        <f t="shared" si="1"/>
        <v>8.4663309406840396E-4</v>
      </c>
    </row>
    <row r="35" spans="4:6" x14ac:dyDescent="0.25">
      <c r="D35" s="2">
        <v>62</v>
      </c>
      <c r="E35" s="4">
        <f t="shared" si="0"/>
        <v>1.24</v>
      </c>
      <c r="F35" s="5">
        <f t="shared" si="1"/>
        <v>2.4872642633041596E-4</v>
      </c>
    </row>
    <row r="36" spans="4:6" x14ac:dyDescent="0.25">
      <c r="D36" s="2">
        <v>64</v>
      </c>
      <c r="E36" s="4">
        <f t="shared" si="0"/>
        <v>1.28</v>
      </c>
      <c r="F36" s="5">
        <f t="shared" si="1"/>
        <v>-3.4769304564336099E-4</v>
      </c>
    </row>
    <row r="37" spans="4:6" x14ac:dyDescent="0.25">
      <c r="D37" s="2">
        <v>66</v>
      </c>
      <c r="E37" s="4">
        <f t="shared" ref="E37:E68" si="2">D37*$B$3</f>
        <v>1.32</v>
      </c>
      <c r="F37" s="5">
        <f t="shared" si="1"/>
        <v>-9.3440568680138293E-4</v>
      </c>
    </row>
    <row r="38" spans="4:6" x14ac:dyDescent="0.25">
      <c r="D38" s="2">
        <v>68</v>
      </c>
      <c r="E38" s="4">
        <f t="shared" si="2"/>
        <v>1.36</v>
      </c>
      <c r="F38" s="5">
        <f t="shared" si="1"/>
        <v>-1.5035978049653537E-3</v>
      </c>
    </row>
    <row r="39" spans="4:6" x14ac:dyDescent="0.25">
      <c r="D39" s="2">
        <v>70</v>
      </c>
      <c r="E39" s="4">
        <f t="shared" si="2"/>
        <v>1.4000000000000001</v>
      </c>
      <c r="F39" s="5">
        <f t="shared" si="1"/>
        <v>-2.0479675646609239E-3</v>
      </c>
    </row>
    <row r="40" spans="4:6" x14ac:dyDescent="0.25">
      <c r="D40" s="2">
        <v>72</v>
      </c>
      <c r="E40" s="4">
        <f t="shared" si="2"/>
        <v>1.44</v>
      </c>
      <c r="F40" s="5">
        <f t="shared" si="1"/>
        <v>-2.5608165423524117E-3</v>
      </c>
    </row>
    <row r="41" spans="4:6" x14ac:dyDescent="0.25">
      <c r="D41" s="2">
        <v>74</v>
      </c>
      <c r="E41" s="4">
        <f t="shared" si="2"/>
        <v>1.48</v>
      </c>
      <c r="F41" s="5">
        <f t="shared" si="1"/>
        <v>-3.0361265375341766E-3</v>
      </c>
    </row>
    <row r="42" spans="4:6" x14ac:dyDescent="0.25">
      <c r="D42" s="2">
        <v>76</v>
      </c>
      <c r="E42" s="4">
        <f t="shared" si="2"/>
        <v>1.52</v>
      </c>
      <c r="F42" s="5">
        <f t="shared" si="1"/>
        <v>-3.4686214660072101E-3</v>
      </c>
    </row>
    <row r="43" spans="4:6" x14ac:dyDescent="0.25">
      <c r="D43" s="2">
        <v>78</v>
      </c>
      <c r="E43" s="4">
        <f t="shared" si="2"/>
        <v>1.56</v>
      </c>
      <c r="F43" s="5">
        <f t="shared" si="1"/>
        <v>-3.853814363619837E-3</v>
      </c>
    </row>
    <row r="44" spans="4:6" x14ac:dyDescent="0.25">
      <c r="D44" s="2">
        <v>80</v>
      </c>
      <c r="E44" s="4">
        <f t="shared" si="2"/>
        <v>1.6</v>
      </c>
      <c r="F44" s="5">
        <f t="shared" si="1"/>
        <v>-4.1880397212551157E-3</v>
      </c>
    </row>
    <row r="45" spans="4:6" x14ac:dyDescent="0.25">
      <c r="D45" s="2">
        <v>82</v>
      </c>
      <c r="E45" s="4">
        <f t="shared" si="2"/>
        <v>1.6400000000000001</v>
      </c>
      <c r="F45" s="5">
        <f t="shared" si="1"/>
        <v>-4.4684715543405603E-3</v>
      </c>
    </row>
    <row r="46" spans="4:6" x14ac:dyDescent="0.25">
      <c r="D46" s="2">
        <v>84</v>
      </c>
      <c r="E46" s="4">
        <f t="shared" si="2"/>
        <v>1.68</v>
      </c>
      <c r="F46" s="5">
        <f t="shared" si="1"/>
        <v>-4.693127781307609E-3</v>
      </c>
    </row>
    <row r="47" spans="4:6" x14ac:dyDescent="0.25">
      <c r="D47" s="2">
        <v>86</v>
      </c>
      <c r="E47" s="4">
        <f t="shared" si="2"/>
        <v>1.72</v>
      </c>
      <c r="F47" s="5">
        <f t="shared" si="1"/>
        <v>-4.8608616434268658E-3</v>
      </c>
    </row>
    <row r="48" spans="4:6" x14ac:dyDescent="0.25">
      <c r="D48" s="2">
        <v>88</v>
      </c>
      <c r="E48" s="4">
        <f t="shared" si="2"/>
        <v>1.76</v>
      </c>
      <c r="F48" s="5">
        <f t="shared" si="1"/>
        <v>-4.9713410412495912E-3</v>
      </c>
    </row>
    <row r="49" spans="4:6" x14ac:dyDescent="0.25">
      <c r="D49" s="2">
        <v>90</v>
      </c>
      <c r="E49" s="4">
        <f t="shared" si="2"/>
        <v>1.8</v>
      </c>
      <c r="F49" s="5">
        <f t="shared" si="1"/>
        <v>-5.025016788459998E-3</v>
      </c>
    </row>
    <row r="50" spans="4:6" x14ac:dyDescent="0.25">
      <c r="D50" s="2">
        <v>92</v>
      </c>
      <c r="E50" s="4">
        <f t="shared" si="2"/>
        <v>1.84</v>
      </c>
      <c r="F50" s="5">
        <f t="shared" si="1"/>
        <v>-5.0230808904365111E-3</v>
      </c>
    </row>
    <row r="51" spans="4:6" x14ac:dyDescent="0.25">
      <c r="D51" s="2">
        <v>94</v>
      </c>
      <c r="E51" s="4">
        <f t="shared" si="2"/>
        <v>1.8800000000000001</v>
      </c>
      <c r="F51" s="5">
        <f t="shared" si="1"/>
        <v>-4.967416040718581E-3</v>
      </c>
    </row>
    <row r="52" spans="4:6" x14ac:dyDescent="0.25">
      <c r="D52" s="2">
        <v>96</v>
      </c>
      <c r="E52" s="4">
        <f t="shared" si="2"/>
        <v>1.92</v>
      </c>
      <c r="F52" s="5">
        <f t="shared" si="1"/>
        <v>-4.8605375928002731E-3</v>
      </c>
    </row>
    <row r="53" spans="4:6" x14ac:dyDescent="0.25">
      <c r="D53" s="2">
        <v>98</v>
      </c>
      <c r="E53" s="4">
        <f t="shared" si="2"/>
        <v>1.96</v>
      </c>
      <c r="F53" s="5">
        <f t="shared" si="1"/>
        <v>-4.7055293066435586E-3</v>
      </c>
    </row>
    <row r="54" spans="4:6" x14ac:dyDescent="0.25">
      <c r="D54" s="2">
        <v>100</v>
      </c>
      <c r="E54" s="4">
        <f t="shared" si="2"/>
        <v>2</v>
      </c>
      <c r="F54" s="5">
        <f t="shared" si="1"/>
        <v>-4.5059741889698825E-3</v>
      </c>
    </row>
    <row r="55" spans="4:6" x14ac:dyDescent="0.25">
      <c r="D55" s="2">
        <v>102</v>
      </c>
      <c r="E55" s="4">
        <f t="shared" si="2"/>
        <v>2.04</v>
      </c>
      <c r="F55" s="5">
        <f t="shared" si="1"/>
        <v>-4.2658817442166059E-3</v>
      </c>
    </row>
    <row r="56" spans="4:6" x14ac:dyDescent="0.25">
      <c r="D56" s="2">
        <v>104</v>
      </c>
      <c r="E56" s="4">
        <f t="shared" si="2"/>
        <v>2.08</v>
      </c>
      <c r="F56" s="5">
        <f t="shared" si="1"/>
        <v>-3.9896129299947566E-3</v>
      </c>
    </row>
    <row r="57" spans="4:6" x14ac:dyDescent="0.25">
      <c r="D57" s="2">
        <v>106</v>
      </c>
      <c r="E57" s="4">
        <f t="shared" si="2"/>
        <v>2.12</v>
      </c>
      <c r="F57" s="5">
        <f t="shared" si="1"/>
        <v>-3.681804068356075E-3</v>
      </c>
    </row>
    <row r="58" spans="4:6" x14ac:dyDescent="0.25">
      <c r="D58" s="2">
        <v>108</v>
      </c>
      <c r="E58" s="4">
        <f t="shared" si="2"/>
        <v>2.16</v>
      </c>
      <c r="F58" s="5">
        <f t="shared" si="1"/>
        <v>-3.3472909039461963E-3</v>
      </c>
    </row>
    <row r="59" spans="4:6" x14ac:dyDescent="0.25">
      <c r="D59" s="2">
        <v>110</v>
      </c>
      <c r="E59" s="4">
        <f t="shared" si="2"/>
        <v>2.2000000000000002</v>
      </c>
      <c r="F59" s="5">
        <f t="shared" si="1"/>
        <v>-2.9910339242639633E-3</v>
      </c>
    </row>
    <row r="60" spans="4:6" x14ac:dyDescent="0.25">
      <c r="D60" s="2">
        <v>112</v>
      </c>
      <c r="E60" s="4">
        <f t="shared" si="2"/>
        <v>2.2400000000000002</v>
      </c>
      <c r="F60" s="5">
        <f t="shared" si="1"/>
        <v>-2.6180459680632613E-3</v>
      </c>
    </row>
    <row r="61" spans="4:6" x14ac:dyDescent="0.25">
      <c r="D61" s="2">
        <v>114</v>
      </c>
      <c r="E61" s="4">
        <f t="shared" si="2"/>
        <v>2.2800000000000002</v>
      </c>
      <c r="F61" s="5">
        <f t="shared" si="1"/>
        <v>-2.2333230478658347E-3</v>
      </c>
    </row>
    <row r="62" spans="4:6" x14ac:dyDescent="0.25">
      <c r="D62" s="2">
        <v>116</v>
      </c>
      <c r="E62" s="4">
        <f t="shared" si="2"/>
        <v>2.3199999999999998</v>
      </c>
      <c r="F62" s="5">
        <f t="shared" si="1"/>
        <v>-1.8417792041101467E-3</v>
      </c>
    </row>
    <row r="63" spans="4:6" x14ac:dyDescent="0.25">
      <c r="D63" s="2">
        <v>118</v>
      </c>
      <c r="E63" s="4">
        <f t="shared" si="2"/>
        <v>2.36</v>
      </c>
      <c r="F63" s="5">
        <f t="shared" si="1"/>
        <v>-1.4481860941471603E-3</v>
      </c>
    </row>
    <row r="64" spans="4:6" x14ac:dyDescent="0.25">
      <c r="D64" s="2">
        <v>120</v>
      </c>
      <c r="E64" s="4">
        <f t="shared" si="2"/>
        <v>2.4</v>
      </c>
      <c r="F64" s="5">
        <f t="shared" si="1"/>
        <v>-1.0571179015466472E-3</v>
      </c>
    </row>
    <row r="65" spans="4:6" x14ac:dyDescent="0.25">
      <c r="D65" s="2">
        <v>122</v>
      </c>
      <c r="E65" s="4">
        <f t="shared" si="2"/>
        <v>2.44</v>
      </c>
      <c r="F65" s="5">
        <f t="shared" si="1"/>
        <v>-6.7290203231280094E-4</v>
      </c>
    </row>
    <row r="66" spans="4:6" x14ac:dyDescent="0.25">
      <c r="D66" s="2">
        <v>124</v>
      </c>
      <c r="E66" s="4">
        <f t="shared" si="2"/>
        <v>2.48</v>
      </c>
      <c r="F66" s="5">
        <f t="shared" si="1"/>
        <v>-2.9957594677612148E-4</v>
      </c>
    </row>
    <row r="67" spans="4:6" x14ac:dyDescent="0.25">
      <c r="D67" s="2">
        <v>126</v>
      </c>
      <c r="E67" s="4">
        <f t="shared" si="2"/>
        <v>2.52</v>
      </c>
      <c r="F67" s="5">
        <f t="shared" si="1"/>
        <v>5.9149638921262284E-5</v>
      </c>
    </row>
    <row r="68" spans="4:6" x14ac:dyDescent="0.25">
      <c r="D68" s="2">
        <v>128</v>
      </c>
      <c r="E68" s="4">
        <f t="shared" si="2"/>
        <v>2.56</v>
      </c>
      <c r="F68" s="5">
        <f t="shared" si="1"/>
        <v>3.999210579739244E-4</v>
      </c>
    </row>
    <row r="69" spans="4:6" x14ac:dyDescent="0.25">
      <c r="D69" s="2">
        <v>130</v>
      </c>
      <c r="E69" s="4">
        <f t="shared" ref="E69" si="3">D69*$B$3</f>
        <v>2.6</v>
      </c>
      <c r="F69" s="5">
        <f t="shared" si="1"/>
        <v>7.1976548487808693E-4</v>
      </c>
    </row>
    <row r="70" spans="4:6" x14ac:dyDescent="0.25">
      <c r="D70" s="2">
        <v>132</v>
      </c>
      <c r="E70" s="4">
        <f t="shared" ref="E70:E133" si="4">D70*$B$3</f>
        <v>2.64</v>
      </c>
      <c r="F70" s="5">
        <f t="shared" ref="F70:F133" si="5">$B$3*(SINH(E70)+E70*COSH(E70))/(3*COSH(E70)*COSH(E70)+E70*E70+1)*SIN($B$4*E70)</f>
        <v>1.0161082909312666E-3</v>
      </c>
    </row>
    <row r="71" spans="4:6" x14ac:dyDescent="0.25">
      <c r="D71" s="2">
        <v>134</v>
      </c>
      <c r="E71" s="4">
        <f t="shared" si="4"/>
        <v>2.68</v>
      </c>
      <c r="F71" s="5">
        <f t="shared" si="5"/>
        <v>1.2867841281143922E-3</v>
      </c>
    </row>
    <row r="72" spans="4:6" x14ac:dyDescent="0.25">
      <c r="D72" s="2">
        <v>136</v>
      </c>
      <c r="E72" s="4">
        <f t="shared" si="4"/>
        <v>2.72</v>
      </c>
      <c r="F72" s="5">
        <f t="shared" si="5"/>
        <v>1.5300419851885837E-3</v>
      </c>
    </row>
    <row r="73" spans="4:6" x14ac:dyDescent="0.25">
      <c r="D73" s="2">
        <v>138</v>
      </c>
      <c r="E73" s="4">
        <f t="shared" si="4"/>
        <v>2.7600000000000002</v>
      </c>
      <c r="F73" s="5">
        <f t="shared" si="5"/>
        <v>1.7445445291687474E-3</v>
      </c>
    </row>
    <row r="74" spans="4:6" x14ac:dyDescent="0.25">
      <c r="D74" s="2">
        <v>140</v>
      </c>
      <c r="E74" s="4">
        <f t="shared" si="4"/>
        <v>2.8000000000000003</v>
      </c>
      <c r="F74" s="5">
        <f t="shared" si="5"/>
        <v>1.9293621047208247E-3</v>
      </c>
    </row>
    <row r="75" spans="4:6" x14ac:dyDescent="0.25">
      <c r="D75" s="2">
        <v>142</v>
      </c>
      <c r="E75" s="4">
        <f t="shared" si="4"/>
        <v>2.84</v>
      </c>
      <c r="F75" s="5">
        <f t="shared" si="5"/>
        <v>2.0839618133754825E-3</v>
      </c>
    </row>
    <row r="76" spans="4:6" x14ac:dyDescent="0.25">
      <c r="D76" s="2">
        <v>144</v>
      </c>
      <c r="E76" s="4">
        <f t="shared" si="4"/>
        <v>2.88</v>
      </c>
      <c r="F76" s="5">
        <f t="shared" si="5"/>
        <v>2.2081921338445772E-3</v>
      </c>
    </row>
    <row r="77" spans="4:6" x14ac:dyDescent="0.25">
      <c r="D77" s="2">
        <v>146</v>
      </c>
      <c r="E77" s="4">
        <f t="shared" si="4"/>
        <v>2.92</v>
      </c>
      <c r="F77" s="5">
        <f t="shared" si="5"/>
        <v>2.3022635744099382E-3</v>
      </c>
    </row>
    <row r="78" spans="4:6" x14ac:dyDescent="0.25">
      <c r="D78" s="2">
        <v>148</v>
      </c>
      <c r="E78" s="4">
        <f t="shared" si="4"/>
        <v>2.96</v>
      </c>
      <c r="F78" s="5">
        <f t="shared" si="5"/>
        <v>2.3667258687051843E-3</v>
      </c>
    </row>
    <row r="79" spans="4:6" x14ac:dyDescent="0.25">
      <c r="D79" s="2">
        <v>150</v>
      </c>
      <c r="E79" s="4">
        <f t="shared" si="4"/>
        <v>3</v>
      </c>
      <c r="F79" s="5">
        <f t="shared" si="5"/>
        <v>2.4024422377209023E-3</v>
      </c>
    </row>
    <row r="80" spans="4:6" x14ac:dyDescent="0.25">
      <c r="D80" s="2">
        <v>152</v>
      </c>
      <c r="E80" s="4">
        <f t="shared" si="4"/>
        <v>3.04</v>
      </c>
      <c r="F80" s="5">
        <f t="shared" si="5"/>
        <v>2.410561244114936E-3</v>
      </c>
    </row>
    <row r="81" spans="4:6" x14ac:dyDescent="0.25">
      <c r="D81" s="2">
        <v>154</v>
      </c>
      <c r="E81" s="4">
        <f t="shared" si="4"/>
        <v>3.08</v>
      </c>
      <c r="F81" s="5">
        <f t="shared" si="5"/>
        <v>2.3924867605573745E-3</v>
      </c>
    </row>
    <row r="82" spans="4:6" x14ac:dyDescent="0.25">
      <c r="D82" s="2">
        <v>156</v>
      </c>
      <c r="E82" s="4">
        <f t="shared" si="4"/>
        <v>3.12</v>
      </c>
      <c r="F82" s="5">
        <f t="shared" si="5"/>
        <v>2.3498465625922576E-3</v>
      </c>
    </row>
    <row r="83" spans="4:6" x14ac:dyDescent="0.25">
      <c r="D83" s="2">
        <v>158</v>
      </c>
      <c r="E83" s="4">
        <f t="shared" si="4"/>
        <v>3.16</v>
      </c>
      <c r="F83" s="5">
        <f t="shared" si="5"/>
        <v>2.2844600390985181E-3</v>
      </c>
    </row>
    <row r="84" spans="4:6" x14ac:dyDescent="0.25">
      <c r="D84" s="2">
        <v>160</v>
      </c>
      <c r="E84" s="4">
        <f t="shared" si="4"/>
        <v>3.2</v>
      </c>
      <c r="F84" s="5">
        <f t="shared" si="5"/>
        <v>2.1983054906450422E-3</v>
      </c>
    </row>
    <row r="85" spans="4:6" x14ac:dyDescent="0.25">
      <c r="D85" s="2">
        <v>162</v>
      </c>
      <c r="E85" s="4">
        <f t="shared" si="4"/>
        <v>3.24</v>
      </c>
      <c r="F85" s="5">
        <f t="shared" si="5"/>
        <v>2.0934874586286058E-3</v>
      </c>
    </row>
    <row r="86" spans="4:6" x14ac:dyDescent="0.25">
      <c r="D86" s="2">
        <v>164</v>
      </c>
      <c r="E86" s="4">
        <f t="shared" si="4"/>
        <v>3.2800000000000002</v>
      </c>
      <c r="F86" s="5">
        <f t="shared" si="5"/>
        <v>1.9722044968223792E-3</v>
      </c>
    </row>
    <row r="87" spans="4:6" x14ac:dyDescent="0.25">
      <c r="D87" s="2">
        <v>166</v>
      </c>
      <c r="E87" s="4">
        <f t="shared" si="4"/>
        <v>3.3200000000000003</v>
      </c>
      <c r="F87" s="5">
        <f t="shared" si="5"/>
        <v>1.8367177625932451E-3</v>
      </c>
    </row>
    <row r="88" spans="4:6" x14ac:dyDescent="0.25">
      <c r="D88" s="2">
        <v>168</v>
      </c>
      <c r="E88" s="4">
        <f t="shared" si="4"/>
        <v>3.36</v>
      </c>
      <c r="F88" s="5">
        <f t="shared" si="5"/>
        <v>1.6893207682890322E-3</v>
      </c>
    </row>
    <row r="89" spans="4:6" x14ac:dyDescent="0.25">
      <c r="D89" s="2">
        <v>170</v>
      </c>
      <c r="E89" s="4">
        <f t="shared" si="4"/>
        <v>3.4</v>
      </c>
      <c r="F89" s="5">
        <f t="shared" si="5"/>
        <v>1.5323105948394145E-3</v>
      </c>
    </row>
    <row r="90" spans="4:6" x14ac:dyDescent="0.25">
      <c r="D90" s="2">
        <v>172</v>
      </c>
      <c r="E90" s="4">
        <f t="shared" si="4"/>
        <v>3.44</v>
      </c>
      <c r="F90" s="5">
        <f t="shared" si="5"/>
        <v>1.3679608301043421E-3</v>
      </c>
    </row>
    <row r="91" spans="4:6" x14ac:dyDescent="0.25">
      <c r="D91" s="2">
        <v>174</v>
      </c>
      <c r="E91" s="4">
        <f t="shared" si="4"/>
        <v>3.48</v>
      </c>
      <c r="F91" s="5">
        <f t="shared" si="5"/>
        <v>1.1984964545453222E-3</v>
      </c>
    </row>
    <row r="92" spans="4:6" x14ac:dyDescent="0.25">
      <c r="D92" s="2">
        <v>176</v>
      </c>
      <c r="E92" s="4">
        <f t="shared" si="4"/>
        <v>3.52</v>
      </c>
      <c r="F92" s="5">
        <f t="shared" si="5"/>
        <v>1.0260708569432096E-3</v>
      </c>
    </row>
    <row r="93" spans="4:6" x14ac:dyDescent="0.25">
      <c r="D93" s="2">
        <v>178</v>
      </c>
      <c r="E93" s="4">
        <f t="shared" si="4"/>
        <v>3.56</v>
      </c>
      <c r="F93" s="5">
        <f t="shared" si="5"/>
        <v>8.5274512364699338E-4</v>
      </c>
    </row>
    <row r="94" spans="4:6" x14ac:dyDescent="0.25">
      <c r="D94" s="2">
        <v>180</v>
      </c>
      <c r="E94" s="4">
        <f t="shared" si="4"/>
        <v>3.6</v>
      </c>
      <c r="F94" s="5">
        <f t="shared" si="5"/>
        <v>6.8046970666455625E-4</v>
      </c>
    </row>
    <row r="95" spans="4:6" x14ac:dyDescent="0.25">
      <c r="D95" s="2">
        <v>182</v>
      </c>
      <c r="E95" s="4">
        <f t="shared" si="4"/>
        <v>3.64</v>
      </c>
      <c r="F95" s="5">
        <f t="shared" si="5"/>
        <v>5.110685391995079E-4</v>
      </c>
    </row>
    <row r="96" spans="4:6" x14ac:dyDescent="0.25">
      <c r="D96" s="2">
        <v>184</v>
      </c>
      <c r="E96" s="4">
        <f t="shared" si="4"/>
        <v>3.68</v>
      </c>
      <c r="F96" s="5">
        <f t="shared" si="5"/>
        <v>3.4622563234554564E-4</v>
      </c>
    </row>
    <row r="97" spans="4:9" x14ac:dyDescent="0.25">
      <c r="D97" s="2">
        <v>186</v>
      </c>
      <c r="E97" s="4">
        <f t="shared" si="4"/>
        <v>3.72</v>
      </c>
      <c r="F97" s="5">
        <f t="shared" si="5"/>
        <v>1.8747415386755244E-4</v>
      </c>
    </row>
    <row r="98" spans="4:9" x14ac:dyDescent="0.25">
      <c r="D98" s="2">
        <v>188</v>
      </c>
      <c r="E98" s="4">
        <f t="shared" si="4"/>
        <v>3.7600000000000002</v>
      </c>
      <c r="F98" s="5">
        <f t="shared" si="5"/>
        <v>3.6187959571470952E-5</v>
      </c>
    </row>
    <row r="99" spans="4:9" x14ac:dyDescent="0.25">
      <c r="D99" s="2">
        <v>190</v>
      </c>
      <c r="E99" s="4">
        <f t="shared" si="4"/>
        <v>3.8000000000000003</v>
      </c>
      <c r="F99" s="5">
        <f t="shared" si="5"/>
        <v>-1.0642448011112418E-4</v>
      </c>
    </row>
    <row r="100" spans="4:9" x14ac:dyDescent="0.25">
      <c r="D100" s="2">
        <v>192</v>
      </c>
      <c r="E100" s="4">
        <f t="shared" si="4"/>
        <v>3.84</v>
      </c>
      <c r="F100" s="5">
        <f t="shared" si="5"/>
        <v>-2.3932384087472385E-4</v>
      </c>
    </row>
    <row r="101" spans="4:9" x14ac:dyDescent="0.25">
      <c r="D101" s="2">
        <v>194</v>
      </c>
      <c r="E101" s="4">
        <f t="shared" si="4"/>
        <v>3.88</v>
      </c>
      <c r="F101" s="5">
        <f t="shared" si="5"/>
        <v>-3.6164149755239685E-4</v>
      </c>
    </row>
    <row r="102" spans="4:9" x14ac:dyDescent="0.25">
      <c r="D102" s="2">
        <v>196</v>
      </c>
      <c r="E102" s="4">
        <f t="shared" si="4"/>
        <v>3.92</v>
      </c>
      <c r="F102" s="5">
        <f t="shared" si="5"/>
        <v>-4.7267899382255428E-4</v>
      </c>
    </row>
    <row r="103" spans="4:9" x14ac:dyDescent="0.25">
      <c r="D103" s="2">
        <v>198</v>
      </c>
      <c r="E103" s="4">
        <f t="shared" si="4"/>
        <v>3.96</v>
      </c>
      <c r="F103" s="5">
        <f t="shared" si="5"/>
        <v>-5.7190556966509889E-4</v>
      </c>
    </row>
    <row r="104" spans="4:9" x14ac:dyDescent="0.25">
      <c r="D104" s="2">
        <v>200</v>
      </c>
      <c r="E104" s="4">
        <f t="shared" si="4"/>
        <v>4</v>
      </c>
      <c r="F104" s="5">
        <f t="shared" si="5"/>
        <v>-6.5895390137051901E-4</v>
      </c>
    </row>
    <row r="105" spans="4:9" x14ac:dyDescent="0.25">
      <c r="D105" s="2">
        <v>202</v>
      </c>
      <c r="E105" s="4">
        <f t="shared" si="4"/>
        <v>4.04</v>
      </c>
      <c r="F105" s="5">
        <f t="shared" si="5"/>
        <v>-7.3361421982729271E-4</v>
      </c>
      <c r="I105">
        <f>0.8/PI()</f>
        <v>0.25464790894703254</v>
      </c>
    </row>
    <row r="106" spans="4:9" x14ac:dyDescent="0.25">
      <c r="D106" s="2">
        <v>204</v>
      </c>
      <c r="E106" s="4">
        <f t="shared" si="4"/>
        <v>4.08</v>
      </c>
      <c r="F106" s="5">
        <f t="shared" si="5"/>
        <v>-7.9582698098507173E-4</v>
      </c>
    </row>
    <row r="107" spans="4:9" x14ac:dyDescent="0.25">
      <c r="D107" s="2">
        <v>206</v>
      </c>
      <c r="E107" s="4">
        <f t="shared" si="4"/>
        <v>4.12</v>
      </c>
      <c r="F107" s="5">
        <f t="shared" si="5"/>
        <v>-8.456742679163777E-4</v>
      </c>
    </row>
    <row r="108" spans="4:9" x14ac:dyDescent="0.25">
      <c r="D108" s="2">
        <v>208</v>
      </c>
      <c r="E108" s="4">
        <f t="shared" si="4"/>
        <v>4.16</v>
      </c>
      <c r="F108" s="5">
        <f t="shared" si="5"/>
        <v>-8.833701069044719E-4</v>
      </c>
    </row>
    <row r="109" spans="4:9" x14ac:dyDescent="0.25">
      <c r="D109" s="2">
        <v>210</v>
      </c>
      <c r="E109" s="4">
        <f t="shared" si="4"/>
        <v>4.2</v>
      </c>
      <c r="F109" s="5">
        <f t="shared" si="5"/>
        <v>-9.0924988061598421E-4</v>
      </c>
    </row>
    <row r="110" spans="4:9" x14ac:dyDescent="0.25">
      <c r="D110" s="2">
        <v>212</v>
      </c>
      <c r="E110" s="4">
        <f t="shared" si="4"/>
        <v>4.24</v>
      </c>
      <c r="F110" s="5">
        <f t="shared" si="5"/>
        <v>-9.2375901983671367E-4</v>
      </c>
    </row>
    <row r="111" spans="4:9" x14ac:dyDescent="0.25">
      <c r="D111" s="2">
        <v>214</v>
      </c>
      <c r="E111" s="4">
        <f t="shared" si="4"/>
        <v>4.28</v>
      </c>
      <c r="F111" s="5">
        <f t="shared" si="5"/>
        <v>-9.2744115163462368E-4</v>
      </c>
    </row>
    <row r="112" spans="4:9" x14ac:dyDescent="0.25">
      <c r="D112" s="2">
        <v>216</v>
      </c>
      <c r="E112" s="4">
        <f t="shared" si="4"/>
        <v>4.32</v>
      </c>
      <c r="F112" s="5">
        <f t="shared" si="5"/>
        <v>-9.2092587635253954E-4</v>
      </c>
    </row>
    <row r="113" spans="4:6" x14ac:dyDescent="0.25">
      <c r="D113" s="2">
        <v>218</v>
      </c>
      <c r="E113" s="4">
        <f t="shared" si="4"/>
        <v>4.3600000000000003</v>
      </c>
      <c r="F113" s="5">
        <f t="shared" si="5"/>
        <v>-9.049163387194124E-4</v>
      </c>
    </row>
    <row r="114" spans="4:6" x14ac:dyDescent="0.25">
      <c r="D114" s="2">
        <v>220</v>
      </c>
      <c r="E114" s="4">
        <f t="shared" si="4"/>
        <v>4.4000000000000004</v>
      </c>
      <c r="F114" s="5">
        <f t="shared" si="5"/>
        <v>-8.8017674980313905E-4</v>
      </c>
    </row>
    <row r="115" spans="4:6" x14ac:dyDescent="0.25">
      <c r="D115" s="2">
        <v>222</v>
      </c>
      <c r="E115" s="4">
        <f t="shared" si="4"/>
        <v>4.4400000000000004</v>
      </c>
      <c r="F115" s="5">
        <f t="shared" si="5"/>
        <v>-8.4752000671190029E-4</v>
      </c>
    </row>
    <row r="116" spans="4:6" x14ac:dyDescent="0.25">
      <c r="D116" s="2">
        <v>224</v>
      </c>
      <c r="E116" s="4">
        <f t="shared" si="4"/>
        <v>4.4800000000000004</v>
      </c>
      <c r="F116" s="5">
        <f t="shared" si="5"/>
        <v>-8.0779554608688344E-4</v>
      </c>
    </row>
    <row r="117" spans="4:6" x14ac:dyDescent="0.25">
      <c r="D117" s="2">
        <v>226</v>
      </c>
      <c r="E117" s="4">
        <f t="shared" si="4"/>
        <v>4.5200000000000005</v>
      </c>
      <c r="F117" s="5">
        <f t="shared" si="5"/>
        <v>-7.6187755571665899E-4</v>
      </c>
    </row>
    <row r="118" spans="4:6" x14ac:dyDescent="0.25">
      <c r="D118" s="2">
        <v>228</v>
      </c>
      <c r="E118" s="4">
        <f t="shared" si="4"/>
        <v>4.5600000000000005</v>
      </c>
      <c r="F118" s="5">
        <f t="shared" si="5"/>
        <v>-7.106536562376314E-4</v>
      </c>
    </row>
    <row r="119" spans="4:6" x14ac:dyDescent="0.25">
      <c r="D119" s="2">
        <v>230</v>
      </c>
      <c r="E119" s="4">
        <f t="shared" si="4"/>
        <v>4.6000000000000005</v>
      </c>
      <c r="F119" s="5">
        <f t="shared" si="5"/>
        <v>-6.5501415205460728E-4</v>
      </c>
    </row>
    <row r="120" spans="4:6" x14ac:dyDescent="0.25">
      <c r="D120" s="2">
        <v>232</v>
      </c>
      <c r="E120" s="4">
        <f t="shared" si="4"/>
        <v>4.6399999999999997</v>
      </c>
      <c r="F120" s="5">
        <f t="shared" si="5"/>
        <v>-5.9584193750155127E-4</v>
      </c>
    </row>
    <row r="121" spans="4:6" x14ac:dyDescent="0.25">
      <c r="D121" s="2">
        <v>234</v>
      </c>
      <c r="E121" s="4">
        <f t="shared" si="4"/>
        <v>4.68</v>
      </c>
      <c r="F121" s="5">
        <f t="shared" si="5"/>
        <v>-5.3400313103633805E-4</v>
      </c>
    </row>
    <row r="122" spans="4:6" x14ac:dyDescent="0.25">
      <c r="D122" s="2">
        <v>236</v>
      </c>
      <c r="E122" s="4">
        <f t="shared" si="4"/>
        <v>4.72</v>
      </c>
      <c r="F122" s="5">
        <f t="shared" si="5"/>
        <v>-4.7033849708545146E-4</v>
      </c>
    </row>
    <row r="123" spans="4:6" x14ac:dyDescent="0.25">
      <c r="D123" s="2">
        <v>238</v>
      </c>
      <c r="E123" s="4">
        <f t="shared" si="4"/>
        <v>4.76</v>
      </c>
      <c r="F123" s="5">
        <f t="shared" si="5"/>
        <v>-4.0565570217394067E-4</v>
      </c>
    </row>
    <row r="124" spans="4:6" x14ac:dyDescent="0.25">
      <c r="D124" s="2">
        <v>240</v>
      </c>
      <c r="E124" s="4">
        <f t="shared" si="4"/>
        <v>4.8</v>
      </c>
      <c r="F124" s="5">
        <f t="shared" si="5"/>
        <v>-3.4072243932891332E-4</v>
      </c>
    </row>
    <row r="125" spans="4:6" x14ac:dyDescent="0.25">
      <c r="D125" s="2">
        <v>242</v>
      </c>
      <c r="E125" s="4">
        <f t="shared" si="4"/>
        <v>4.84</v>
      </c>
      <c r="F125" s="5">
        <f t="shared" si="5"/>
        <v>-2.7626044255426246E-4</v>
      </c>
    </row>
    <row r="126" spans="4:6" x14ac:dyDescent="0.25">
      <c r="D126" s="2">
        <v>244</v>
      </c>
      <c r="E126" s="4">
        <f t="shared" si="4"/>
        <v>4.88</v>
      </c>
      <c r="F126" s="5">
        <f t="shared" si="5"/>
        <v>-2.1294040154955048E-4</v>
      </c>
    </row>
    <row r="127" spans="4:6" x14ac:dyDescent="0.25">
      <c r="D127" s="2">
        <v>246</v>
      </c>
      <c r="E127" s="4">
        <f t="shared" si="4"/>
        <v>4.92</v>
      </c>
      <c r="F127" s="5">
        <f t="shared" si="5"/>
        <v>-1.5137777588225009E-4</v>
      </c>
    </row>
    <row r="128" spans="4:6" x14ac:dyDescent="0.25">
      <c r="D128" s="2">
        <v>248</v>
      </c>
      <c r="E128" s="4">
        <f t="shared" si="4"/>
        <v>4.96</v>
      </c>
      <c r="F128" s="5">
        <f t="shared" si="5"/>
        <v>-9.212949760093791E-5</v>
      </c>
    </row>
    <row r="129" spans="4:6" x14ac:dyDescent="0.25">
      <c r="D129" s="2">
        <v>250</v>
      </c>
      <c r="E129" s="4">
        <f t="shared" si="4"/>
        <v>5</v>
      </c>
      <c r="F129" s="5">
        <f t="shared" si="5"/>
        <v>-3.569154186467945E-5</v>
      </c>
    </row>
    <row r="130" spans="4:6" x14ac:dyDescent="0.25">
      <c r="D130" s="2">
        <v>252</v>
      </c>
      <c r="E130" s="4">
        <f t="shared" si="4"/>
        <v>5.04</v>
      </c>
      <c r="F130" s="5">
        <f t="shared" si="5"/>
        <v>1.7502663386017867E-5</v>
      </c>
    </row>
    <row r="131" spans="4:6" x14ac:dyDescent="0.25">
      <c r="D131" s="2">
        <v>254</v>
      </c>
      <c r="E131" s="4">
        <f t="shared" si="4"/>
        <v>5.08</v>
      </c>
      <c r="F131" s="5">
        <f t="shared" si="5"/>
        <v>6.7083025339043345E-5</v>
      </c>
    </row>
    <row r="132" spans="4:6" x14ac:dyDescent="0.25">
      <c r="D132" s="2">
        <v>256</v>
      </c>
      <c r="E132" s="4">
        <f t="shared" si="4"/>
        <v>5.12</v>
      </c>
      <c r="F132" s="5">
        <f t="shared" si="5"/>
        <v>1.1274281514246274E-4</v>
      </c>
    </row>
    <row r="133" spans="4:6" x14ac:dyDescent="0.25">
      <c r="D133" s="2">
        <v>258</v>
      </c>
      <c r="E133" s="4">
        <f t="shared" si="4"/>
        <v>5.16</v>
      </c>
      <c r="F133" s="5">
        <f t="shared" si="5"/>
        <v>1.5423798677502817E-4</v>
      </c>
    </row>
    <row r="134" spans="4:6" x14ac:dyDescent="0.25">
      <c r="D134" s="2">
        <v>260</v>
      </c>
      <c r="E134" s="4">
        <f t="shared" ref="E134:E197" si="6">D134*$B$3</f>
        <v>5.2</v>
      </c>
      <c r="F134" s="5">
        <f t="shared" ref="F134:F197" si="7">$B$3*(SINH(E134)+E134*COSH(E134))/(3*COSH(E134)*COSH(E134)+E134*E134+1)*SIN($B$4*E134)</f>
        <v>1.9138583990216664E-4</v>
      </c>
    </row>
    <row r="135" spans="4:6" x14ac:dyDescent="0.25">
      <c r="D135" s="2">
        <v>262</v>
      </c>
      <c r="E135" s="4">
        <f t="shared" si="6"/>
        <v>5.24</v>
      </c>
      <c r="F135" s="5">
        <f t="shared" si="7"/>
        <v>2.2406308455685171E-4</v>
      </c>
    </row>
    <row r="136" spans="4:6" x14ac:dyDescent="0.25">
      <c r="D136" s="2">
        <v>264</v>
      </c>
      <c r="E136" s="4">
        <f t="shared" si="6"/>
        <v>5.28</v>
      </c>
      <c r="F136" s="5">
        <f t="shared" si="7"/>
        <v>2.5220336845879109E-4</v>
      </c>
    </row>
    <row r="137" spans="4:6" x14ac:dyDescent="0.25">
      <c r="D137" s="2">
        <v>266</v>
      </c>
      <c r="E137" s="4">
        <f t="shared" si="6"/>
        <v>5.32</v>
      </c>
      <c r="F137" s="5">
        <f t="shared" si="7"/>
        <v>2.7579432986848013E-4</v>
      </c>
    </row>
    <row r="138" spans="4:6" x14ac:dyDescent="0.25">
      <c r="D138" s="2">
        <v>268</v>
      </c>
      <c r="E138" s="4">
        <f t="shared" si="6"/>
        <v>5.36</v>
      </c>
      <c r="F138" s="5">
        <f t="shared" si="7"/>
        <v>2.9487424010096568E-4</v>
      </c>
    </row>
    <row r="139" spans="4:6" x14ac:dyDescent="0.25">
      <c r="D139" s="2">
        <v>270</v>
      </c>
      <c r="E139" s="4">
        <f t="shared" si="6"/>
        <v>5.4</v>
      </c>
      <c r="F139" s="5">
        <f t="shared" si="7"/>
        <v>3.0952830024111202E-4</v>
      </c>
    </row>
    <row r="140" spans="4:6" x14ac:dyDescent="0.25">
      <c r="D140" s="2">
        <v>272</v>
      </c>
      <c r="E140" s="4">
        <f t="shared" si="6"/>
        <v>5.44</v>
      </c>
      <c r="F140" s="5">
        <f t="shared" si="7"/>
        <v>3.1988465625737027E-4</v>
      </c>
    </row>
    <row r="141" spans="4:6" x14ac:dyDescent="0.25">
      <c r="D141" s="2">
        <v>274</v>
      </c>
      <c r="E141" s="4">
        <f t="shared" si="6"/>
        <v>5.48</v>
      </c>
      <c r="F141" s="5">
        <f t="shared" si="7"/>
        <v>3.2611019565965613E-4</v>
      </c>
    </row>
    <row r="142" spans="4:6" x14ac:dyDescent="0.25">
      <c r="D142" s="2">
        <v>276</v>
      </c>
      <c r="E142" s="4">
        <f t="shared" si="6"/>
        <v>5.5200000000000005</v>
      </c>
      <c r="F142" s="5">
        <f t="shared" si="7"/>
        <v>3.284061871482935E-4</v>
      </c>
    </row>
    <row r="143" spans="4:6" x14ac:dyDescent="0.25">
      <c r="D143" s="2">
        <v>278</v>
      </c>
      <c r="E143" s="4">
        <f t="shared" si="6"/>
        <v>5.5600000000000005</v>
      </c>
      <c r="F143" s="5">
        <f t="shared" si="7"/>
        <v>3.2700382241783037E-4</v>
      </c>
    </row>
    <row r="144" spans="4:6" x14ac:dyDescent="0.25">
      <c r="D144" s="2">
        <v>280</v>
      </c>
      <c r="E144" s="4">
        <f t="shared" si="6"/>
        <v>5.6000000000000005</v>
      </c>
      <c r="F144" s="5">
        <f t="shared" si="7"/>
        <v>3.2215971647710684E-4</v>
      </c>
    </row>
    <row r="145" spans="4:6" x14ac:dyDescent="0.25">
      <c r="D145" s="2">
        <v>282</v>
      </c>
      <c r="E145" s="4">
        <f t="shared" si="6"/>
        <v>5.64</v>
      </c>
      <c r="F145" s="5">
        <f t="shared" si="7"/>
        <v>3.1415141959192488E-4</v>
      </c>
    </row>
    <row r="146" spans="4:6" x14ac:dyDescent="0.25">
      <c r="D146" s="2">
        <v>284</v>
      </c>
      <c r="E146" s="4">
        <f t="shared" si="6"/>
        <v>5.68</v>
      </c>
      <c r="F146" s="5">
        <f t="shared" si="7"/>
        <v>3.0327299031641524E-4</v>
      </c>
    </row>
    <row r="147" spans="4:6" x14ac:dyDescent="0.25">
      <c r="D147" s="2">
        <v>286</v>
      </c>
      <c r="E147" s="4">
        <f t="shared" si="6"/>
        <v>5.72</v>
      </c>
      <c r="F147" s="5">
        <f t="shared" si="7"/>
        <v>2.898306751209628E-4</v>
      </c>
    </row>
    <row r="148" spans="4:6" x14ac:dyDescent="0.25">
      <c r="D148" s="2">
        <v>288</v>
      </c>
      <c r="E148" s="4">
        <f t="shared" si="6"/>
        <v>5.76</v>
      </c>
      <c r="F148" s="5">
        <f t="shared" si="7"/>
        <v>2.7413873591459673E-4</v>
      </c>
    </row>
    <row r="149" spans="4:6" x14ac:dyDescent="0.25">
      <c r="D149" s="2">
        <v>290</v>
      </c>
      <c r="E149" s="4">
        <f t="shared" si="6"/>
        <v>5.8</v>
      </c>
      <c r="F149" s="5">
        <f t="shared" si="7"/>
        <v>2.5651546236283196E-4</v>
      </c>
    </row>
    <row r="150" spans="4:6" x14ac:dyDescent="0.25">
      <c r="D150" s="2">
        <v>292</v>
      </c>
      <c r="E150" s="4">
        <f t="shared" si="6"/>
        <v>5.84</v>
      </c>
      <c r="F150" s="5">
        <f t="shared" si="7"/>
        <v>2.3727940138050662E-4</v>
      </c>
    </row>
    <row r="151" spans="4:6" x14ac:dyDescent="0.25">
      <c r="D151" s="2">
        <v>294</v>
      </c>
      <c r="E151" s="4">
        <f t="shared" si="6"/>
        <v>5.88</v>
      </c>
      <c r="F151" s="5">
        <f t="shared" si="7"/>
        <v>2.1674583159289368E-4</v>
      </c>
    </row>
    <row r="152" spans="4:6" x14ac:dyDescent="0.25">
      <c r="D152" s="2">
        <v>296</v>
      </c>
      <c r="E152" s="4">
        <f t="shared" si="6"/>
        <v>5.92</v>
      </c>
      <c r="F152" s="5">
        <f t="shared" si="7"/>
        <v>1.9522350596367388E-4</v>
      </c>
    </row>
    <row r="153" spans="4:6" x14ac:dyDescent="0.25">
      <c r="D153" s="2">
        <v>298</v>
      </c>
      <c r="E153" s="4">
        <f t="shared" si="6"/>
        <v>5.96</v>
      </c>
      <c r="F153" s="5">
        <f t="shared" si="7"/>
        <v>1.7301168123792747E-4</v>
      </c>
    </row>
    <row r="154" spans="4:6" x14ac:dyDescent="0.25">
      <c r="D154" s="2">
        <v>300</v>
      </c>
      <c r="E154" s="4">
        <f t="shared" si="6"/>
        <v>6</v>
      </c>
      <c r="F154" s="5">
        <f t="shared" si="7"/>
        <v>1.5039744839078626E-4</v>
      </c>
    </row>
    <row r="155" spans="4:6" x14ac:dyDescent="0.25">
      <c r="D155" s="2">
        <v>302</v>
      </c>
      <c r="E155" s="4">
        <f t="shared" si="6"/>
        <v>6.04</v>
      </c>
      <c r="F155" s="5">
        <f t="shared" si="7"/>
        <v>1.2765337395208764E-4</v>
      </c>
    </row>
    <row r="156" spans="4:6" x14ac:dyDescent="0.25">
      <c r="D156" s="2">
        <v>304</v>
      </c>
      <c r="E156" s="4">
        <f t="shared" si="6"/>
        <v>6.08</v>
      </c>
      <c r="F156" s="5">
        <f t="shared" si="7"/>
        <v>1.0503545793403745E-4</v>
      </c>
    </row>
    <row r="157" spans="4:6" x14ac:dyDescent="0.25">
      <c r="D157" s="2">
        <v>306</v>
      </c>
      <c r="E157" s="4">
        <f t="shared" si="6"/>
        <v>6.12</v>
      </c>
      <c r="F157" s="5">
        <f t="shared" si="7"/>
        <v>8.278141015760671E-5</v>
      </c>
    </row>
    <row r="158" spans="4:6" x14ac:dyDescent="0.25">
      <c r="D158" s="2">
        <v>308</v>
      </c>
      <c r="E158" s="4">
        <f t="shared" si="6"/>
        <v>6.16</v>
      </c>
      <c r="F158" s="5">
        <f t="shared" si="7"/>
        <v>6.110924308443435E-5</v>
      </c>
    </row>
    <row r="159" spans="4:6" x14ac:dyDescent="0.25">
      <c r="D159" s="2">
        <v>310</v>
      </c>
      <c r="E159" s="4">
        <f t="shared" si="6"/>
        <v>6.2</v>
      </c>
      <c r="F159" s="5">
        <f t="shared" si="7"/>
        <v>4.0216175839881592E-5</v>
      </c>
    </row>
    <row r="160" spans="4:6" x14ac:dyDescent="0.25">
      <c r="D160" s="2">
        <v>312</v>
      </c>
      <c r="E160" s="4">
        <f t="shared" si="6"/>
        <v>6.24</v>
      </c>
      <c r="F160" s="5">
        <f t="shared" si="7"/>
        <v>2.0277840980338654E-5</v>
      </c>
    </row>
    <row r="161" spans="4:6" x14ac:dyDescent="0.25">
      <c r="D161" s="2">
        <v>314</v>
      </c>
      <c r="E161" s="4">
        <f t="shared" si="6"/>
        <v>6.28</v>
      </c>
      <c r="F161" s="5">
        <f t="shared" si="7"/>
        <v>1.4477827299452134E-6</v>
      </c>
    </row>
    <row r="162" spans="4:6" x14ac:dyDescent="0.25">
      <c r="D162" s="2">
        <v>316</v>
      </c>
      <c r="E162" s="4">
        <f t="shared" si="6"/>
        <v>6.32</v>
      </c>
      <c r="F162" s="5">
        <f t="shared" si="7"/>
        <v>-1.6142767099907455E-5</v>
      </c>
    </row>
    <row r="163" spans="4:6" x14ac:dyDescent="0.25">
      <c r="D163" s="2">
        <v>318</v>
      </c>
      <c r="E163" s="4">
        <f t="shared" si="6"/>
        <v>6.36</v>
      </c>
      <c r="F163" s="5">
        <f t="shared" si="7"/>
        <v>-3.2384851483417886E-5</v>
      </c>
    </row>
    <row r="164" spans="4:6" x14ac:dyDescent="0.25">
      <c r="D164" s="2">
        <v>320</v>
      </c>
      <c r="E164" s="4">
        <f t="shared" si="6"/>
        <v>6.4</v>
      </c>
      <c r="F164" s="5">
        <f t="shared" si="7"/>
        <v>-4.7191506682913307E-5</v>
      </c>
    </row>
    <row r="165" spans="4:6" x14ac:dyDescent="0.25">
      <c r="D165" s="2">
        <v>322</v>
      </c>
      <c r="E165" s="4">
        <f t="shared" si="6"/>
        <v>6.44</v>
      </c>
      <c r="F165" s="5">
        <f t="shared" si="7"/>
        <v>-6.049725625527074E-5</v>
      </c>
    </row>
    <row r="166" spans="4:6" x14ac:dyDescent="0.25">
      <c r="D166" s="2">
        <v>324</v>
      </c>
      <c r="E166" s="4">
        <f t="shared" si="6"/>
        <v>6.48</v>
      </c>
      <c r="F166" s="5">
        <f t="shared" si="7"/>
        <v>-7.2257401152399462E-5</v>
      </c>
    </row>
    <row r="167" spans="4:6" x14ac:dyDescent="0.25">
      <c r="D167" s="2">
        <v>326</v>
      </c>
      <c r="E167" s="4">
        <f t="shared" si="6"/>
        <v>6.5200000000000005</v>
      </c>
      <c r="F167" s="5">
        <f t="shared" si="7"/>
        <v>-8.2447127408987242E-5</v>
      </c>
    </row>
    <row r="168" spans="4:6" x14ac:dyDescent="0.25">
      <c r="D168" s="2">
        <v>328</v>
      </c>
      <c r="E168" s="4">
        <f t="shared" si="6"/>
        <v>6.5600000000000005</v>
      </c>
      <c r="F168" s="5">
        <f t="shared" si="7"/>
        <v>-9.1060453511638303E-5</v>
      </c>
    </row>
    <row r="169" spans="4:6" x14ac:dyDescent="0.25">
      <c r="D169" s="2">
        <v>330</v>
      </c>
      <c r="E169" s="4">
        <f t="shared" si="6"/>
        <v>6.6000000000000005</v>
      </c>
      <c r="F169" s="5">
        <f t="shared" si="7"/>
        <v>-9.8109039855937525E-5</v>
      </c>
    </row>
    <row r="170" spans="4:6" x14ac:dyDescent="0.25">
      <c r="D170" s="2">
        <v>332</v>
      </c>
      <c r="E170" s="4">
        <f t="shared" si="6"/>
        <v>6.6400000000000006</v>
      </c>
      <c r="F170" s="5">
        <f t="shared" si="7"/>
        <v>-1.0362088273780733E-4</v>
      </c>
    </row>
    <row r="171" spans="4:6" x14ac:dyDescent="0.25">
      <c r="D171" s="2">
        <v>334</v>
      </c>
      <c r="E171" s="4">
        <f t="shared" si="6"/>
        <v>6.68</v>
      </c>
      <c r="F171" s="5">
        <f t="shared" si="7"/>
        <v>-1.0763891511065812E-4</v>
      </c>
    </row>
    <row r="172" spans="4:6" x14ac:dyDescent="0.25">
      <c r="D172" s="2">
        <v>336</v>
      </c>
      <c r="E172" s="4">
        <f t="shared" si="6"/>
        <v>6.72</v>
      </c>
      <c r="F172" s="5">
        <f t="shared" si="7"/>
        <v>-1.1021953588995494E-4</v>
      </c>
    </row>
    <row r="173" spans="4:6" x14ac:dyDescent="0.25">
      <c r="D173" s="2">
        <v>338</v>
      </c>
      <c r="E173" s="4">
        <f t="shared" si="6"/>
        <v>6.76</v>
      </c>
      <c r="F173" s="5">
        <f t="shared" si="7"/>
        <v>-1.114310889227852E-4</v>
      </c>
    </row>
    <row r="174" spans="4:6" x14ac:dyDescent="0.25">
      <c r="D174" s="2">
        <v>340</v>
      </c>
      <c r="E174" s="4">
        <f t="shared" si="6"/>
        <v>6.8</v>
      </c>
      <c r="F174" s="5">
        <f t="shared" si="7"/>
        <v>-1.1135231188383249E-4</v>
      </c>
    </row>
    <row r="175" spans="4:6" x14ac:dyDescent="0.25">
      <c r="D175" s="2">
        <v>342</v>
      </c>
      <c r="E175" s="4">
        <f t="shared" si="6"/>
        <v>6.84</v>
      </c>
      <c r="F175" s="5">
        <f t="shared" si="7"/>
        <v>-1.1007077433340619E-4</v>
      </c>
    </row>
    <row r="176" spans="4:6" x14ac:dyDescent="0.25">
      <c r="D176" s="2">
        <v>344</v>
      </c>
      <c r="E176" s="4">
        <f t="shared" si="6"/>
        <v>6.88</v>
      </c>
      <c r="F176" s="5">
        <f t="shared" si="7"/>
        <v>-1.0768132300091487E-4</v>
      </c>
    </row>
    <row r="177" spans="4:6" x14ac:dyDescent="0.25">
      <c r="D177" s="2">
        <v>346</v>
      </c>
      <c r="E177" s="4">
        <f t="shared" si="6"/>
        <v>6.92</v>
      </c>
      <c r="F177" s="5">
        <f t="shared" si="7"/>
        <v>-1.0428455106146609E-4</v>
      </c>
    </row>
    <row r="178" spans="4:6" x14ac:dyDescent="0.25">
      <c r="D178" s="2">
        <v>348</v>
      </c>
      <c r="E178" s="4">
        <f t="shared" si="6"/>
        <v>6.96</v>
      </c>
      <c r="F178" s="5">
        <f t="shared" si="7"/>
        <v>-9.9985306777097241E-5</v>
      </c>
    </row>
    <row r="179" spans="4:6" x14ac:dyDescent="0.25">
      <c r="D179" s="2">
        <v>350</v>
      </c>
      <c r="E179" s="4">
        <f t="shared" si="6"/>
        <v>7</v>
      </c>
      <c r="F179" s="5">
        <f t="shared" si="7"/>
        <v>-9.4891255399990812E-5</v>
      </c>
    </row>
    <row r="180" spans="4:6" x14ac:dyDescent="0.25">
      <c r="D180" s="2">
        <v>352</v>
      </c>
      <c r="E180" s="4">
        <f t="shared" si="6"/>
        <v>7.04</v>
      </c>
      <c r="F180" s="5">
        <f t="shared" si="7"/>
        <v>-8.9111506704773837E-5</v>
      </c>
    </row>
    <row r="181" spans="4:6" x14ac:dyDescent="0.25">
      <c r="D181" s="2">
        <v>354</v>
      </c>
      <c r="E181" s="4">
        <f t="shared" si="6"/>
        <v>7.08</v>
      </c>
      <c r="F181" s="5">
        <f t="shared" si="7"/>
        <v>-8.2755318951662217E-5</v>
      </c>
    </row>
    <row r="182" spans="4:6" x14ac:dyDescent="0.25">
      <c r="D182" s="2">
        <v>356</v>
      </c>
      <c r="E182" s="4">
        <f t="shared" si="6"/>
        <v>7.12</v>
      </c>
      <c r="F182" s="5">
        <f t="shared" si="7"/>
        <v>-7.5930888501769378E-5</v>
      </c>
    </row>
    <row r="183" spans="4:6" x14ac:dyDescent="0.25">
      <c r="D183" s="2">
        <v>358</v>
      </c>
      <c r="E183" s="4">
        <f t="shared" si="6"/>
        <v>7.16</v>
      </c>
      <c r="F183" s="5">
        <f t="shared" si="7"/>
        <v>-6.8744232729152116E-5</v>
      </c>
    </row>
    <row r="184" spans="4:6" x14ac:dyDescent="0.25">
      <c r="D184" s="2">
        <v>360</v>
      </c>
      <c r="E184" s="4">
        <f t="shared" si="6"/>
        <v>7.2</v>
      </c>
      <c r="F184" s="5">
        <f t="shared" si="7"/>
        <v>-6.1298172318579444E-5</v>
      </c>
    </row>
    <row r="185" spans="4:6" x14ac:dyDescent="0.25">
      <c r="D185" s="2">
        <v>362</v>
      </c>
      <c r="E185" s="4">
        <f t="shared" si="6"/>
        <v>7.24</v>
      </c>
      <c r="F185" s="5">
        <f t="shared" si="7"/>
        <v>-5.3691417519649582E-5</v>
      </c>
    </row>
    <row r="186" spans="4:6" x14ac:dyDescent="0.25">
      <c r="D186" s="2">
        <v>364</v>
      </c>
      <c r="E186" s="4">
        <f t="shared" si="6"/>
        <v>7.28</v>
      </c>
      <c r="F186" s="5">
        <f t="shared" si="7"/>
        <v>-4.601776146125036E-5</v>
      </c>
    </row>
    <row r="187" spans="4:6" x14ac:dyDescent="0.25">
      <c r="D187" s="2">
        <v>366</v>
      </c>
      <c r="E187" s="4">
        <f t="shared" si="6"/>
        <v>7.32</v>
      </c>
      <c r="F187" s="5">
        <f t="shared" si="7"/>
        <v>-3.8365382228447748E-5</v>
      </c>
    </row>
    <row r="188" spans="4:6" x14ac:dyDescent="0.25">
      <c r="D188" s="2">
        <v>368</v>
      </c>
      <c r="E188" s="4">
        <f t="shared" si="6"/>
        <v>7.36</v>
      </c>
      <c r="F188" s="5">
        <f t="shared" si="7"/>
        <v>-3.0816254078026282E-5</v>
      </c>
    </row>
    <row r="189" spans="4:6" x14ac:dyDescent="0.25">
      <c r="D189" s="2">
        <v>370</v>
      </c>
      <c r="E189" s="4">
        <f t="shared" si="6"/>
        <v>7.4</v>
      </c>
      <c r="F189" s="5">
        <f t="shared" si="7"/>
        <v>-2.3445666928804476E-5</v>
      </c>
    </row>
    <row r="190" spans="4:6" x14ac:dyDescent="0.25">
      <c r="D190" s="2">
        <v>372</v>
      </c>
      <c r="E190" s="4">
        <f t="shared" si="6"/>
        <v>7.44</v>
      </c>
      <c r="F190" s="5">
        <f t="shared" si="7"/>
        <v>-1.632185211661381E-5</v>
      </c>
    </row>
    <row r="191" spans="4:6" x14ac:dyDescent="0.25">
      <c r="D191" s="2">
        <v>374</v>
      </c>
      <c r="E191" s="4">
        <f t="shared" si="6"/>
        <v>7.48</v>
      </c>
      <c r="F191" s="5">
        <f t="shared" si="7"/>
        <v>-9.5057113579193618E-6</v>
      </c>
    </row>
    <row r="192" spans="4:6" x14ac:dyDescent="0.25">
      <c r="D192" s="2">
        <v>376</v>
      </c>
      <c r="E192" s="4">
        <f t="shared" si="6"/>
        <v>7.5200000000000005</v>
      </c>
      <c r="F192" s="5">
        <f t="shared" si="7"/>
        <v>-3.0506449253765124E-6</v>
      </c>
    </row>
    <row r="193" spans="4:6" x14ac:dyDescent="0.25">
      <c r="D193" s="2">
        <v>378</v>
      </c>
      <c r="E193" s="4">
        <f t="shared" si="6"/>
        <v>7.5600000000000005</v>
      </c>
      <c r="F193" s="5">
        <f t="shared" si="7"/>
        <v>2.9975257934376369E-6</v>
      </c>
    </row>
    <row r="194" spans="4:6" x14ac:dyDescent="0.25">
      <c r="D194" s="2">
        <v>380</v>
      </c>
      <c r="E194" s="4">
        <f t="shared" si="6"/>
        <v>7.6000000000000005</v>
      </c>
      <c r="F194" s="5">
        <f t="shared" si="7"/>
        <v>8.600546904397028E-6</v>
      </c>
    </row>
    <row r="195" spans="4:6" x14ac:dyDescent="0.25">
      <c r="D195" s="2">
        <v>382</v>
      </c>
      <c r="E195" s="4">
        <f t="shared" si="6"/>
        <v>7.6400000000000006</v>
      </c>
      <c r="F195" s="5">
        <f t="shared" si="7"/>
        <v>1.3727637943012114E-5</v>
      </c>
    </row>
    <row r="196" spans="4:6" x14ac:dyDescent="0.25">
      <c r="D196" s="2">
        <v>384</v>
      </c>
      <c r="E196" s="4">
        <f t="shared" si="6"/>
        <v>7.68</v>
      </c>
      <c r="F196" s="5">
        <f t="shared" si="7"/>
        <v>1.8355321799187503E-5</v>
      </c>
    </row>
    <row r="197" spans="4:6" x14ac:dyDescent="0.25">
      <c r="D197" s="2">
        <v>386</v>
      </c>
      <c r="E197" s="4">
        <f t="shared" si="6"/>
        <v>7.72</v>
      </c>
      <c r="F197" s="5">
        <f t="shared" si="7"/>
        <v>2.246718568295701E-5</v>
      </c>
    </row>
    <row r="198" spans="4:6" x14ac:dyDescent="0.25">
      <c r="D198" s="2">
        <v>388</v>
      </c>
      <c r="E198" s="4">
        <f t="shared" ref="E198:E255" si="8">D198*$B$3</f>
        <v>7.76</v>
      </c>
      <c r="F198" s="5">
        <f t="shared" ref="F198:F261" si="9">$B$3*(SINH(E198)+E198*COSH(E198))/(3*COSH(E198)*COSH(E198)+E198*E198+1)*SIN($B$4*E198)</f>
        <v>2.6053580469807965E-5</v>
      </c>
    </row>
    <row r="199" spans="4:6" x14ac:dyDescent="0.25">
      <c r="D199" s="2">
        <v>390</v>
      </c>
      <c r="E199" s="4">
        <f t="shared" si="8"/>
        <v>7.8</v>
      </c>
      <c r="F199" s="5">
        <f t="shared" si="9"/>
        <v>2.9111265949019541E-5</v>
      </c>
    </row>
    <row r="200" spans="4:6" x14ac:dyDescent="0.25">
      <c r="D200" s="2">
        <v>392</v>
      </c>
      <c r="E200" s="4">
        <f t="shared" si="8"/>
        <v>7.84</v>
      </c>
      <c r="F200" s="5">
        <f t="shared" si="9"/>
        <v>3.1643009586676588E-5</v>
      </c>
    </row>
    <row r="201" spans="4:6" x14ac:dyDescent="0.25">
      <c r="D201" s="2">
        <v>394</v>
      </c>
      <c r="E201" s="4">
        <f t="shared" si="8"/>
        <v>7.88</v>
      </c>
      <c r="F201" s="5">
        <f t="shared" si="9"/>
        <v>3.365714641233765E-5</v>
      </c>
    </row>
    <row r="202" spans="4:6" x14ac:dyDescent="0.25">
      <c r="D202" s="2">
        <v>396</v>
      </c>
      <c r="E202" s="4">
        <f t="shared" si="8"/>
        <v>7.92</v>
      </c>
      <c r="F202" s="5">
        <f t="shared" si="9"/>
        <v>3.5167107550952516E-5</v>
      </c>
    </row>
    <row r="203" spans="4:6" x14ac:dyDescent="0.25">
      <c r="D203" s="2">
        <v>398</v>
      </c>
      <c r="E203" s="4">
        <f t="shared" si="8"/>
        <v>7.96</v>
      </c>
      <c r="F203" s="5">
        <f t="shared" si="9"/>
        <v>3.6190924756338506E-5</v>
      </c>
    </row>
    <row r="204" spans="4:6" x14ac:dyDescent="0.25">
      <c r="D204" s="2">
        <v>400</v>
      </c>
      <c r="E204" s="4">
        <f t="shared" si="8"/>
        <v>8</v>
      </c>
      <c r="F204" s="5">
        <f t="shared" si="9"/>
        <v>3.6750718066517751E-5</v>
      </c>
    </row>
    <row r="205" spans="4:6" x14ac:dyDescent="0.25">
      <c r="D205" s="2">
        <v>402</v>
      </c>
      <c r="E205" s="4">
        <f t="shared" si="8"/>
        <v>8.0400000000000009</v>
      </c>
      <c r="F205" s="5">
        <f t="shared" si="9"/>
        <v>3.6872173401966067E-5</v>
      </c>
    </row>
    <row r="206" spans="4:6" x14ac:dyDescent="0.25">
      <c r="D206" s="2">
        <v>404</v>
      </c>
      <c r="E206" s="4">
        <f t="shared" si="8"/>
        <v>8.08</v>
      </c>
      <c r="F206" s="5">
        <f t="shared" si="9"/>
        <v>3.6584016573033379E-5</v>
      </c>
    </row>
    <row r="207" spans="4:6" x14ac:dyDescent="0.25">
      <c r="D207" s="2">
        <v>406</v>
      </c>
      <c r="E207" s="4">
        <f t="shared" si="8"/>
        <v>8.120000000000001</v>
      </c>
      <c r="F207" s="5">
        <f t="shared" si="9"/>
        <v>3.5917489760221251E-5</v>
      </c>
    </row>
    <row r="208" spans="4:6" x14ac:dyDescent="0.25">
      <c r="D208" s="2">
        <v>408</v>
      </c>
      <c r="E208" s="4">
        <f t="shared" si="8"/>
        <v>8.16</v>
      </c>
      <c r="F208" s="5">
        <f t="shared" si="9"/>
        <v>3.4905836088449314E-5</v>
      </c>
    </row>
    <row r="209" spans="4:6" x14ac:dyDescent="0.25">
      <c r="D209" s="2">
        <v>410</v>
      </c>
      <c r="E209" s="4">
        <f t="shared" si="8"/>
        <v>8.1999999999999993</v>
      </c>
      <c r="F209" s="5">
        <f t="shared" si="9"/>
        <v>3.3583797441585821E-5</v>
      </c>
    </row>
    <row r="210" spans="4:6" x14ac:dyDescent="0.25">
      <c r="D210" s="2">
        <v>412</v>
      </c>
      <c r="E210" s="4">
        <f t="shared" si="8"/>
        <v>8.24</v>
      </c>
      <c r="F210" s="5">
        <f t="shared" si="9"/>
        <v>3.1987130163900495E-5</v>
      </c>
    </row>
    <row r="211" spans="4:6" x14ac:dyDescent="0.25">
      <c r="D211" s="2">
        <v>414</v>
      </c>
      <c r="E211" s="4">
        <f t="shared" si="8"/>
        <v>8.2799999999999994</v>
      </c>
      <c r="F211" s="5">
        <f t="shared" si="9"/>
        <v>3.0152142777999139E-5</v>
      </c>
    </row>
    <row r="212" spans="4:6" x14ac:dyDescent="0.25">
      <c r="D212" s="2">
        <v>416</v>
      </c>
      <c r="E212" s="4">
        <f t="shared" si="8"/>
        <v>8.32</v>
      </c>
      <c r="F212" s="5">
        <f t="shared" si="9"/>
        <v>2.8115259321206152E-5</v>
      </c>
    </row>
    <row r="213" spans="4:6" x14ac:dyDescent="0.25">
      <c r="D213" s="2">
        <v>418</v>
      </c>
      <c r="E213" s="4">
        <f t="shared" si="8"/>
        <v>8.36</v>
      </c>
      <c r="F213" s="5">
        <f t="shared" si="9"/>
        <v>2.5912611370893647E-5</v>
      </c>
    </row>
    <row r="214" spans="4:6" x14ac:dyDescent="0.25">
      <c r="D214" s="2">
        <v>420</v>
      </c>
      <c r="E214" s="4">
        <f t="shared" si="8"/>
        <v>8.4</v>
      </c>
      <c r="F214" s="5">
        <f t="shared" si="9"/>
        <v>2.3579661300112691E-5</v>
      </c>
    </row>
    <row r="215" spans="4:6" x14ac:dyDescent="0.25">
      <c r="D215" s="2">
        <v>422</v>
      </c>
      <c r="E215" s="4">
        <f t="shared" si="8"/>
        <v>8.44</v>
      </c>
      <c r="F215" s="5">
        <f t="shared" si="9"/>
        <v>2.1150858783829825E-5</v>
      </c>
    </row>
    <row r="216" spans="4:6" x14ac:dyDescent="0.25">
      <c r="D216" s="2">
        <v>424</v>
      </c>
      <c r="E216" s="4">
        <f t="shared" si="8"/>
        <v>8.48</v>
      </c>
      <c r="F216" s="5">
        <f t="shared" si="9"/>
        <v>1.8659332068357084E-5</v>
      </c>
    </row>
    <row r="217" spans="4:6" x14ac:dyDescent="0.25">
      <c r="D217" s="2">
        <v>426</v>
      </c>
      <c r="E217" s="4">
        <f t="shared" si="8"/>
        <v>8.52</v>
      </c>
      <c r="F217" s="5">
        <f t="shared" si="9"/>
        <v>1.613661502696023E-5</v>
      </c>
    </row>
    <row r="218" spans="4:6" x14ac:dyDescent="0.25">
      <c r="D218" s="2">
        <v>428</v>
      </c>
      <c r="E218" s="4">
        <f t="shared" si="8"/>
        <v>8.56</v>
      </c>
      <c r="F218" s="5">
        <f t="shared" si="9"/>
        <v>1.3612410557333076E-5</v>
      </c>
    </row>
    <row r="219" spans="4:6" x14ac:dyDescent="0.25">
      <c r="D219" s="2">
        <v>430</v>
      </c>
      <c r="E219" s="4">
        <f t="shared" si="8"/>
        <v>8.6</v>
      </c>
      <c r="F219" s="5">
        <f t="shared" si="9"/>
        <v>1.1114390435347285E-5</v>
      </c>
    </row>
    <row r="220" spans="4:6" x14ac:dyDescent="0.25">
      <c r="D220" s="2">
        <v>432</v>
      </c>
      <c r="E220" s="4">
        <f t="shared" si="8"/>
        <v>8.64</v>
      </c>
      <c r="F220" s="5">
        <f t="shared" si="9"/>
        <v>8.6680313273211954E-6</v>
      </c>
    </row>
    <row r="221" spans="4:6" x14ac:dyDescent="0.25">
      <c r="D221" s="2">
        <v>434</v>
      </c>
      <c r="E221" s="4">
        <f t="shared" si="8"/>
        <v>8.68</v>
      </c>
      <c r="F221" s="5">
        <f t="shared" si="9"/>
        <v>6.2964862826343639E-6</v>
      </c>
    </row>
    <row r="222" spans="4:6" x14ac:dyDescent="0.25">
      <c r="D222" s="2">
        <v>436</v>
      </c>
      <c r="E222" s="4">
        <f t="shared" si="8"/>
        <v>8.7200000000000006</v>
      </c>
      <c r="F222" s="5">
        <f t="shared" si="9"/>
        <v>4.0204906818579743E-6</v>
      </c>
    </row>
    <row r="223" spans="4:6" x14ac:dyDescent="0.25">
      <c r="D223" s="2">
        <v>438</v>
      </c>
      <c r="E223" s="4">
        <f t="shared" si="8"/>
        <v>8.76</v>
      </c>
      <c r="F223" s="5">
        <f t="shared" si="9"/>
        <v>1.85830130425014E-6</v>
      </c>
    </row>
    <row r="224" spans="4:6" x14ac:dyDescent="0.25">
      <c r="D224" s="2">
        <v>440</v>
      </c>
      <c r="E224" s="4">
        <f t="shared" si="8"/>
        <v>8.8000000000000007</v>
      </c>
      <c r="F224" s="5">
        <f t="shared" si="9"/>
        <v>-1.7433309651771782E-7</v>
      </c>
    </row>
    <row r="225" spans="4:6" x14ac:dyDescent="0.25">
      <c r="D225" s="2">
        <v>442</v>
      </c>
      <c r="E225" s="4">
        <f t="shared" si="8"/>
        <v>8.84</v>
      </c>
      <c r="F225" s="5">
        <f t="shared" si="9"/>
        <v>-2.0641715576010611E-6</v>
      </c>
    </row>
    <row r="226" spans="4:6" x14ac:dyDescent="0.25">
      <c r="D226" s="2">
        <v>444</v>
      </c>
      <c r="E226" s="4">
        <f t="shared" si="8"/>
        <v>8.8800000000000008</v>
      </c>
      <c r="F226" s="5">
        <f t="shared" si="9"/>
        <v>-3.800453063448927E-6</v>
      </c>
    </row>
    <row r="227" spans="4:6" x14ac:dyDescent="0.25">
      <c r="D227" s="2">
        <v>446</v>
      </c>
      <c r="E227" s="4">
        <f t="shared" si="8"/>
        <v>8.92</v>
      </c>
      <c r="F227" s="5">
        <f t="shared" si="9"/>
        <v>-5.3748433081175027E-6</v>
      </c>
    </row>
    <row r="228" spans="4:6" x14ac:dyDescent="0.25">
      <c r="D228" s="2">
        <v>448</v>
      </c>
      <c r="E228" s="4">
        <f t="shared" si="8"/>
        <v>8.9600000000000009</v>
      </c>
      <c r="F228" s="5">
        <f t="shared" si="9"/>
        <v>-6.7813584064290036E-6</v>
      </c>
    </row>
    <row r="229" spans="4:6" x14ac:dyDescent="0.25">
      <c r="D229" s="2">
        <v>450</v>
      </c>
      <c r="E229" s="4">
        <f t="shared" si="8"/>
        <v>9</v>
      </c>
      <c r="F229" s="5">
        <f t="shared" si="9"/>
        <v>-8.0162679904208864E-6</v>
      </c>
    </row>
    <row r="230" spans="4:6" x14ac:dyDescent="0.25">
      <c r="D230" s="2">
        <v>452</v>
      </c>
      <c r="E230" s="4">
        <f t="shared" si="8"/>
        <v>9.0400000000000009</v>
      </c>
      <c r="F230" s="5">
        <f t="shared" si="9"/>
        <v>-9.0779801874301889E-6</v>
      </c>
    </row>
    <row r="231" spans="4:6" x14ac:dyDescent="0.25">
      <c r="D231" s="2">
        <v>454</v>
      </c>
      <c r="E231" s="4">
        <f t="shared" si="8"/>
        <v>9.08</v>
      </c>
      <c r="F231" s="5">
        <f t="shared" si="9"/>
        <v>-9.9669110041590244E-6</v>
      </c>
    </row>
    <row r="232" spans="4:6" x14ac:dyDescent="0.25">
      <c r="D232" s="2">
        <v>456</v>
      </c>
      <c r="E232" s="4">
        <f t="shared" si="8"/>
        <v>9.120000000000001</v>
      </c>
      <c r="F232" s="5">
        <f t="shared" si="9"/>
        <v>-1.0685340639078809E-5</v>
      </c>
    </row>
    <row r="233" spans="4:6" x14ac:dyDescent="0.25">
      <c r="D233" s="2">
        <v>458</v>
      </c>
      <c r="E233" s="4">
        <f t="shared" si="8"/>
        <v>9.16</v>
      </c>
      <c r="F233" s="5">
        <f t="shared" si="9"/>
        <v>-1.1237259215644547E-5</v>
      </c>
    </row>
    <row r="234" spans="4:6" x14ac:dyDescent="0.25">
      <c r="D234" s="2">
        <v>460</v>
      </c>
      <c r="E234" s="4">
        <f t="shared" si="8"/>
        <v>9.2000000000000011</v>
      </c>
      <c r="F234" s="5">
        <f t="shared" si="9"/>
        <v>-1.162820437328489E-5</v>
      </c>
    </row>
    <row r="235" spans="4:6" x14ac:dyDescent="0.25">
      <c r="D235" s="2">
        <v>462</v>
      </c>
      <c r="E235" s="4">
        <f t="shared" si="8"/>
        <v>9.24</v>
      </c>
      <c r="F235" s="5">
        <f t="shared" si="9"/>
        <v>-1.1865093074394109E-5</v>
      </c>
    </row>
    <row r="236" spans="4:6" x14ac:dyDescent="0.25">
      <c r="D236" s="2">
        <v>464</v>
      </c>
      <c r="E236" s="4">
        <f t="shared" si="8"/>
        <v>9.2799999999999994</v>
      </c>
      <c r="F236" s="5">
        <f t="shared" si="9"/>
        <v>-1.1956049886083197E-5</v>
      </c>
    </row>
    <row r="237" spans="4:6" x14ac:dyDescent="0.25">
      <c r="D237" s="2">
        <v>466</v>
      </c>
      <c r="E237" s="4">
        <f t="shared" si="8"/>
        <v>9.32</v>
      </c>
      <c r="F237" s="5">
        <f t="shared" si="9"/>
        <v>-1.1910233877781224E-5</v>
      </c>
    </row>
    <row r="238" spans="4:6" x14ac:dyDescent="0.25">
      <c r="D238" s="2">
        <v>468</v>
      </c>
      <c r="E238" s="4">
        <f t="shared" si="8"/>
        <v>9.36</v>
      </c>
      <c r="F238" s="5">
        <f t="shared" si="9"/>
        <v>-1.1737666142504931E-5</v>
      </c>
    </row>
    <row r="239" spans="4:6" x14ac:dyDescent="0.25">
      <c r="D239" s="2">
        <v>470</v>
      </c>
      <c r="E239" s="4">
        <f t="shared" si="8"/>
        <v>9.4</v>
      </c>
      <c r="F239" s="5">
        <f t="shared" si="9"/>
        <v>-1.1449059803293118E-5</v>
      </c>
    </row>
    <row r="240" spans="4:6" x14ac:dyDescent="0.25">
      <c r="D240" s="2">
        <v>472</v>
      </c>
      <c r="E240" s="4">
        <f t="shared" si="8"/>
        <v>9.44</v>
      </c>
      <c r="F240" s="5">
        <f t="shared" si="9"/>
        <v>-1.1055654209476212E-5</v>
      </c>
    </row>
    <row r="241" spans="4:7" x14ac:dyDescent="0.25">
      <c r="D241" s="2">
        <v>474</v>
      </c>
      <c r="E241" s="4">
        <f t="shared" si="8"/>
        <v>9.48</v>
      </c>
      <c r="F241" s="5">
        <f t="shared" si="9"/>
        <v>-1.0569054862594487E-5</v>
      </c>
    </row>
    <row r="242" spans="4:7" x14ac:dyDescent="0.25">
      <c r="D242" s="2">
        <v>476</v>
      </c>
      <c r="E242" s="4">
        <f t="shared" si="8"/>
        <v>9.52</v>
      </c>
      <c r="F242" s="5">
        <f t="shared" si="9"/>
        <v>-1.0001080441288179E-5</v>
      </c>
    </row>
    <row r="243" spans="4:7" x14ac:dyDescent="0.25">
      <c r="D243" s="2">
        <v>478</v>
      </c>
      <c r="E243" s="4">
        <f t="shared" si="8"/>
        <v>9.56</v>
      </c>
      <c r="F243" s="5">
        <f t="shared" si="9"/>
        <v>-9.3636181206467589E-6</v>
      </c>
    </row>
    <row r="244" spans="4:7" x14ac:dyDescent="0.25">
      <c r="D244" s="2">
        <v>480</v>
      </c>
      <c r="E244" s="4">
        <f t="shared" si="8"/>
        <v>9.6</v>
      </c>
      <c r="F244" s="5">
        <f t="shared" si="9"/>
        <v>-8.6684882064958149E-6</v>
      </c>
    </row>
    <row r="245" spans="4:7" x14ac:dyDescent="0.25">
      <c r="D245" s="2">
        <v>482</v>
      </c>
      <c r="E245" s="4">
        <f t="shared" si="8"/>
        <v>9.64</v>
      </c>
      <c r="F245" s="5">
        <f t="shared" si="9"/>
        <v>-7.9273189309429977E-6</v>
      </c>
    </row>
    <row r="246" spans="4:7" x14ac:dyDescent="0.25">
      <c r="D246" s="2">
        <v>484</v>
      </c>
      <c r="E246" s="4">
        <f t="shared" si="8"/>
        <v>9.68</v>
      </c>
      <c r="F246" s="5">
        <f t="shared" si="9"/>
        <v>-7.1514320840852451E-6</v>
      </c>
    </row>
    <row r="247" spans="4:7" x14ac:dyDescent="0.25">
      <c r="D247" s="2">
        <v>486</v>
      </c>
      <c r="E247" s="4">
        <f t="shared" si="8"/>
        <v>9.7200000000000006</v>
      </c>
      <c r="F247" s="5">
        <f t="shared" si="9"/>
        <v>-6.3517399898083767E-6</v>
      </c>
    </row>
    <row r="248" spans="4:7" x14ac:dyDescent="0.25">
      <c r="D248" s="2">
        <v>488</v>
      </c>
      <c r="E248" s="4">
        <f t="shared" si="8"/>
        <v>9.76</v>
      </c>
      <c r="F248" s="5">
        <f t="shared" si="9"/>
        <v>-5.5386541726424324E-6</v>
      </c>
    </row>
    <row r="249" spans="4:7" x14ac:dyDescent="0.25">
      <c r="D249" s="2">
        <v>490</v>
      </c>
      <c r="E249" s="4">
        <f t="shared" si="8"/>
        <v>9.8000000000000007</v>
      </c>
      <c r="F249" s="5">
        <f t="shared" si="9"/>
        <v>-4.7220059090374973E-6</v>
      </c>
    </row>
    <row r="250" spans="4:7" x14ac:dyDescent="0.25">
      <c r="D250" s="2">
        <v>492</v>
      </c>
      <c r="E250" s="4">
        <f t="shared" si="8"/>
        <v>9.84</v>
      </c>
      <c r="F250" s="5">
        <f t="shared" si="9"/>
        <v>-3.9109787113973735E-6</v>
      </c>
    </row>
    <row r="251" spans="4:7" x14ac:dyDescent="0.25">
      <c r="D251" s="2">
        <v>494</v>
      </c>
      <c r="E251" s="4">
        <f t="shared" si="8"/>
        <v>9.8800000000000008</v>
      </c>
      <c r="F251" s="5">
        <f t="shared" si="9"/>
        <v>-3.1140526577605086E-6</v>
      </c>
    </row>
    <row r="252" spans="4:7" x14ac:dyDescent="0.25">
      <c r="D252" s="2">
        <v>496</v>
      </c>
      <c r="E252" s="4">
        <f t="shared" si="8"/>
        <v>9.92</v>
      </c>
      <c r="F252" s="5">
        <f t="shared" si="9"/>
        <v>-2.3389603549940469E-6</v>
      </c>
    </row>
    <row r="253" spans="4:7" x14ac:dyDescent="0.25">
      <c r="D253" s="2">
        <v>498</v>
      </c>
      <c r="E253" s="4">
        <f t="shared" si="8"/>
        <v>9.9600000000000009</v>
      </c>
      <c r="F253" s="5">
        <f t="shared" si="9"/>
        <v>-1.5926542094245052E-6</v>
      </c>
    </row>
    <row r="254" spans="4:7" x14ac:dyDescent="0.25">
      <c r="D254" s="2">
        <v>500</v>
      </c>
      <c r="E254" s="4">
        <f t="shared" si="8"/>
        <v>10</v>
      </c>
      <c r="F254" s="5">
        <f t="shared" si="9"/>
        <v>-8.8128457646545836E-7</v>
      </c>
    </row>
    <row r="255" spans="4:7" x14ac:dyDescent="0.25">
      <c r="D255" s="2">
        <v>502</v>
      </c>
      <c r="E255" s="4">
        <f t="shared" si="8"/>
        <v>10.040000000000001</v>
      </c>
      <c r="F255" s="5">
        <f t="shared" si="9"/>
        <v>-2.1018827034320155E-7</v>
      </c>
    </row>
    <row r="256" spans="4:7" x14ac:dyDescent="0.25">
      <c r="D256" s="2">
        <v>504</v>
      </c>
      <c r="E256" s="4">
        <f t="shared" ref="E256:E319" si="10">D256*$B$3</f>
        <v>10.08</v>
      </c>
      <c r="F256" s="5">
        <f t="shared" si="9"/>
        <v>4.1611316335529202E-7</v>
      </c>
      <c r="G256" s="5">
        <f>SUM(F5:F255)</f>
        <v>2.6388839323135863E-2</v>
      </c>
    </row>
    <row r="257" spans="4:6" x14ac:dyDescent="0.25">
      <c r="D257" s="2">
        <v>506</v>
      </c>
      <c r="E257" s="4">
        <f t="shared" si="10"/>
        <v>10.120000000000001</v>
      </c>
      <c r="F257" s="5">
        <f t="shared" si="9"/>
        <v>9.9390607586135653E-7</v>
      </c>
    </row>
    <row r="258" spans="4:6" x14ac:dyDescent="0.25">
      <c r="D258" s="2">
        <v>508</v>
      </c>
      <c r="E258" s="4">
        <f t="shared" si="10"/>
        <v>10.16</v>
      </c>
      <c r="F258" s="5">
        <f t="shared" si="9"/>
        <v>1.5202689619537244E-6</v>
      </c>
    </row>
    <row r="259" spans="4:6" x14ac:dyDescent="0.25">
      <c r="D259" s="2">
        <v>510</v>
      </c>
      <c r="E259" s="4">
        <f t="shared" si="10"/>
        <v>10.200000000000001</v>
      </c>
      <c r="F259" s="5">
        <f t="shared" si="9"/>
        <v>1.9930490855786441E-6</v>
      </c>
    </row>
    <row r="260" spans="4:6" x14ac:dyDescent="0.25">
      <c r="D260" s="2">
        <v>512</v>
      </c>
      <c r="E260" s="4">
        <f t="shared" si="10"/>
        <v>10.24</v>
      </c>
      <c r="F260" s="5">
        <f t="shared" si="9"/>
        <v>2.4108322758057779E-6</v>
      </c>
    </row>
    <row r="261" spans="4:6" x14ac:dyDescent="0.25">
      <c r="D261" s="2">
        <v>514</v>
      </c>
      <c r="E261" s="4">
        <f t="shared" si="10"/>
        <v>10.28</v>
      </c>
      <c r="F261" s="5">
        <f t="shared" si="9"/>
        <v>2.7729067047183482E-6</v>
      </c>
    </row>
    <row r="262" spans="4:6" x14ac:dyDescent="0.25">
      <c r="D262" s="2">
        <v>516</v>
      </c>
      <c r="E262" s="4">
        <f t="shared" si="10"/>
        <v>10.32</v>
      </c>
      <c r="F262" s="5">
        <f t="shared" ref="F262:F325" si="11">$B$3*(SINH(E262)+E262*COSH(E262))/(3*COSH(E262)*COSH(E262)+E262*E262+1)*SIN($B$4*E262)</f>
        <v>3.0792214685716147E-6</v>
      </c>
    </row>
    <row r="263" spans="4:6" x14ac:dyDescent="0.25">
      <c r="D263" s="2">
        <v>518</v>
      </c>
      <c r="E263" s="4">
        <f t="shared" si="10"/>
        <v>10.36</v>
      </c>
      <c r="F263" s="5">
        <f t="shared" si="11"/>
        <v>3.3303407935036278E-6</v>
      </c>
    </row>
    <row r="264" spans="4:6" x14ac:dyDescent="0.25">
      <c r="D264" s="2">
        <v>520</v>
      </c>
      <c r="E264" s="4">
        <f t="shared" si="10"/>
        <v>10.4</v>
      </c>
      <c r="F264" s="5">
        <f t="shared" si="11"/>
        <v>3.5273946779258269E-6</v>
      </c>
    </row>
    <row r="265" spans="4:6" x14ac:dyDescent="0.25">
      <c r="D265" s="2">
        <v>522</v>
      </c>
      <c r="E265" s="4">
        <f t="shared" si="10"/>
        <v>10.44</v>
      </c>
      <c r="F265" s="5">
        <f t="shared" si="11"/>
        <v>3.672026766202272E-6</v>
      </c>
    </row>
    <row r="266" spans="4:6" x14ac:dyDescent="0.25">
      <c r="D266" s="2">
        <v>524</v>
      </c>
      <c r="E266" s="4">
        <f t="shared" si="10"/>
        <v>10.48</v>
      </c>
      <c r="F266" s="5">
        <f t="shared" si="11"/>
        <v>3.7663402231262187E-6</v>
      </c>
    </row>
    <row r="267" spans="4:6" x14ac:dyDescent="0.25">
      <c r="D267" s="2">
        <v>526</v>
      </c>
      <c r="E267" s="4">
        <f t="shared" si="10"/>
        <v>10.52</v>
      </c>
      <c r="F267" s="5">
        <f t="shared" si="11"/>
        <v>3.8128423468313423E-6</v>
      </c>
    </row>
    <row r="268" spans="4:6" x14ac:dyDescent="0.25">
      <c r="D268" s="2">
        <v>528</v>
      </c>
      <c r="E268" s="4">
        <f t="shared" si="10"/>
        <v>10.56</v>
      </c>
      <c r="F268" s="5">
        <f t="shared" si="11"/>
        <v>3.8143886199632808E-6</v>
      </c>
    </row>
    <row r="269" spans="4:6" x14ac:dyDescent="0.25">
      <c r="D269" s="2">
        <v>530</v>
      </c>
      <c r="E269" s="4">
        <f t="shared" si="10"/>
        <v>10.6</v>
      </c>
      <c r="F269" s="5">
        <f t="shared" si="11"/>
        <v>3.7741268560209014E-6</v>
      </c>
    </row>
    <row r="270" spans="4:6" x14ac:dyDescent="0.25">
      <c r="D270" s="2">
        <v>532</v>
      </c>
      <c r="E270" s="4">
        <f t="shared" si="10"/>
        <v>10.64</v>
      </c>
      <c r="F270" s="5">
        <f t="shared" si="11"/>
        <v>3.6954420505934373E-6</v>
      </c>
    </row>
    <row r="271" spans="4:6" x14ac:dyDescent="0.25">
      <c r="D271" s="2">
        <v>534</v>
      </c>
      <c r="E271" s="4">
        <f t="shared" si="10"/>
        <v>10.68</v>
      </c>
      <c r="F271" s="5">
        <f t="shared" si="11"/>
        <v>3.5819024965911495E-6</v>
      </c>
    </row>
    <row r="272" spans="4:6" x14ac:dyDescent="0.25">
      <c r="D272" s="2">
        <v>536</v>
      </c>
      <c r="E272" s="4">
        <f t="shared" si="10"/>
        <v>10.72</v>
      </c>
      <c r="F272" s="5">
        <f t="shared" si="11"/>
        <v>3.4372076692999865E-6</v>
      </c>
    </row>
    <row r="273" spans="4:6" x14ac:dyDescent="0.25">
      <c r="D273" s="2">
        <v>538</v>
      </c>
      <c r="E273" s="4">
        <f t="shared" si="10"/>
        <v>10.76</v>
      </c>
      <c r="F273" s="5">
        <f t="shared" si="11"/>
        <v>3.2651383319613363E-6</v>
      </c>
    </row>
    <row r="274" spans="4:6" x14ac:dyDescent="0.25">
      <c r="D274" s="2">
        <v>540</v>
      </c>
      <c r="E274" s="4">
        <f t="shared" si="10"/>
        <v>10.8</v>
      </c>
      <c r="F274" s="5">
        <f t="shared" si="11"/>
        <v>3.0695092563294951E-6</v>
      </c>
    </row>
    <row r="275" spans="4:6" x14ac:dyDescent="0.25">
      <c r="D275" s="2">
        <v>542</v>
      </c>
      <c r="E275" s="4">
        <f t="shared" si="10"/>
        <v>10.84</v>
      </c>
      <c r="F275" s="5">
        <f t="shared" si="11"/>
        <v>2.8541248959965191E-6</v>
      </c>
    </row>
    <row r="276" spans="4:6" x14ac:dyDescent="0.25">
      <c r="D276" s="2">
        <v>544</v>
      </c>
      <c r="E276" s="4">
        <f t="shared" si="10"/>
        <v>10.88</v>
      </c>
      <c r="F276" s="5">
        <f t="shared" si="11"/>
        <v>2.6227382938537976E-6</v>
      </c>
    </row>
    <row r="277" spans="4:6" x14ac:dyDescent="0.25">
      <c r="D277" s="2">
        <v>546</v>
      </c>
      <c r="E277" s="4">
        <f t="shared" si="10"/>
        <v>10.92</v>
      </c>
      <c r="F277" s="5">
        <f t="shared" si="11"/>
        <v>2.3790134494930998E-6</v>
      </c>
    </row>
    <row r="278" spans="4:6" x14ac:dyDescent="0.25">
      <c r="D278" s="2">
        <v>548</v>
      </c>
      <c r="E278" s="4">
        <f t="shared" si="10"/>
        <v>10.96</v>
      </c>
      <c r="F278" s="5">
        <f t="shared" si="11"/>
        <v>2.1264913181924628E-6</v>
      </c>
    </row>
    <row r="279" spans="4:6" x14ac:dyDescent="0.25">
      <c r="D279" s="2">
        <v>550</v>
      </c>
      <c r="E279" s="4">
        <f t="shared" si="10"/>
        <v>11</v>
      </c>
      <c r="F279" s="5">
        <f t="shared" si="11"/>
        <v>1.8685595608878155E-6</v>
      </c>
    </row>
    <row r="280" spans="4:6" x14ac:dyDescent="0.25">
      <c r="D280" s="2">
        <v>552</v>
      </c>
      <c r="E280" s="4">
        <f t="shared" si="10"/>
        <v>11.040000000000001</v>
      </c>
      <c r="F280" s="5">
        <f t="shared" si="11"/>
        <v>1.6084261146433372E-6</v>
      </c>
    </row>
    <row r="281" spans="4:6" x14ac:dyDescent="0.25">
      <c r="D281" s="2">
        <v>554</v>
      </c>
      <c r="E281" s="4">
        <f t="shared" si="10"/>
        <v>11.08</v>
      </c>
      <c r="F281" s="5">
        <f t="shared" si="11"/>
        <v>1.3490966059920954E-6</v>
      </c>
    </row>
    <row r="282" spans="4:6" x14ac:dyDescent="0.25">
      <c r="D282" s="2">
        <v>556</v>
      </c>
      <c r="E282" s="4">
        <f t="shared" si="10"/>
        <v>11.120000000000001</v>
      </c>
      <c r="F282" s="5">
        <f t="shared" si="11"/>
        <v>1.0933555854510085E-6</v>
      </c>
    </row>
    <row r="283" spans="4:6" x14ac:dyDescent="0.25">
      <c r="D283" s="2">
        <v>558</v>
      </c>
      <c r="E283" s="4">
        <f t="shared" si="10"/>
        <v>11.16</v>
      </c>
      <c r="F283" s="5">
        <f t="shared" si="11"/>
        <v>8.4375152079558171E-7</v>
      </c>
    </row>
    <row r="284" spans="4:6" x14ac:dyDescent="0.25">
      <c r="D284" s="2">
        <v>560</v>
      </c>
      <c r="E284" s="4">
        <f t="shared" si="10"/>
        <v>11.200000000000001</v>
      </c>
      <c r="F284" s="5">
        <f t="shared" si="11"/>
        <v>6.0258544952325503E-7</v>
      </c>
    </row>
    <row r="285" spans="4:6" x14ac:dyDescent="0.25">
      <c r="D285" s="2">
        <v>562</v>
      </c>
      <c r="E285" s="4">
        <f t="shared" si="10"/>
        <v>11.24</v>
      </c>
      <c r="F285" s="5">
        <f t="shared" si="11"/>
        <v>3.7190315750404718E-7</v>
      </c>
    </row>
    <row r="286" spans="4:6" x14ac:dyDescent="0.25">
      <c r="D286" s="2">
        <v>564</v>
      </c>
      <c r="E286" s="4">
        <f t="shared" si="10"/>
        <v>11.28</v>
      </c>
      <c r="F286" s="5">
        <f t="shared" si="11"/>
        <v>1.5349072121740183E-7</v>
      </c>
    </row>
    <row r="287" spans="4:6" x14ac:dyDescent="0.25">
      <c r="D287" s="2">
        <v>566</v>
      </c>
      <c r="E287" s="4">
        <f t="shared" si="10"/>
        <v>11.32</v>
      </c>
      <c r="F287" s="5">
        <f t="shared" si="11"/>
        <v>-5.1126774732424776E-8</v>
      </c>
    </row>
    <row r="288" spans="4:6" x14ac:dyDescent="0.25">
      <c r="D288" s="2">
        <v>568</v>
      </c>
      <c r="E288" s="4">
        <f t="shared" si="10"/>
        <v>11.36</v>
      </c>
      <c r="F288" s="5">
        <f t="shared" si="11"/>
        <v>-2.406835549374403E-7</v>
      </c>
    </row>
    <row r="289" spans="4:6" x14ac:dyDescent="0.25">
      <c r="D289" s="2">
        <v>570</v>
      </c>
      <c r="E289" s="4">
        <f t="shared" si="10"/>
        <v>11.4</v>
      </c>
      <c r="F289" s="5">
        <f t="shared" si="11"/>
        <v>-4.1416873339699642E-7</v>
      </c>
    </row>
    <row r="290" spans="4:6" x14ac:dyDescent="0.25">
      <c r="D290" s="2">
        <v>572</v>
      </c>
      <c r="E290" s="4">
        <f t="shared" si="10"/>
        <v>11.44</v>
      </c>
      <c r="F290" s="5">
        <f t="shared" si="11"/>
        <v>-5.7081939881757162E-7</v>
      </c>
    </row>
    <row r="291" spans="4:6" x14ac:dyDescent="0.25">
      <c r="D291" s="2">
        <v>574</v>
      </c>
      <c r="E291" s="4">
        <f t="shared" si="10"/>
        <v>11.48</v>
      </c>
      <c r="F291" s="5">
        <f t="shared" si="11"/>
        <v>-7.1011145766330413E-7</v>
      </c>
    </row>
    <row r="292" spans="4:6" x14ac:dyDescent="0.25">
      <c r="D292" s="2">
        <v>576</v>
      </c>
      <c r="E292" s="4">
        <f t="shared" si="10"/>
        <v>11.52</v>
      </c>
      <c r="F292" s="5">
        <f t="shared" si="11"/>
        <v>-8.3174849454375996E-7</v>
      </c>
    </row>
    <row r="293" spans="4:6" x14ac:dyDescent="0.25">
      <c r="D293" s="2">
        <v>578</v>
      </c>
      <c r="E293" s="4">
        <f t="shared" si="10"/>
        <v>11.56</v>
      </c>
      <c r="F293" s="5">
        <f t="shared" si="11"/>
        <v>-9.3564891308609081E-7</v>
      </c>
    </row>
    <row r="294" spans="4:6" x14ac:dyDescent="0.25">
      <c r="D294" s="2">
        <v>580</v>
      </c>
      <c r="E294" s="4">
        <f t="shared" si="10"/>
        <v>11.6</v>
      </c>
      <c r="F294" s="5">
        <f t="shared" si="11"/>
        <v>-1.021931620832039E-6</v>
      </c>
    </row>
    <row r="295" spans="4:6" x14ac:dyDescent="0.25">
      <c r="D295" s="2">
        <v>582</v>
      </c>
      <c r="E295" s="4">
        <f t="shared" si="10"/>
        <v>11.64</v>
      </c>
      <c r="F295" s="5">
        <f t="shared" si="11"/>
        <v>-1.0909005191484134E-6</v>
      </c>
    </row>
    <row r="296" spans="4:6" x14ac:dyDescent="0.25">
      <c r="D296" s="2">
        <v>584</v>
      </c>
      <c r="E296" s="4">
        <f t="shared" si="10"/>
        <v>11.68</v>
      </c>
      <c r="F296" s="5">
        <f t="shared" si="11"/>
        <v>-1.1430280538767495E-6</v>
      </c>
    </row>
    <row r="297" spans="4:6" x14ac:dyDescent="0.25">
      <c r="D297" s="2">
        <v>586</v>
      </c>
      <c r="E297" s="4">
        <f t="shared" si="10"/>
        <v>11.72</v>
      </c>
      <c r="F297" s="5">
        <f t="shared" si="11"/>
        <v>-1.1789380747267182E-6</v>
      </c>
    </row>
    <row r="298" spans="4:6" x14ac:dyDescent="0.25">
      <c r="D298" s="2">
        <v>588</v>
      </c>
      <c r="E298" s="4">
        <f t="shared" si="10"/>
        <v>11.76</v>
      </c>
      <c r="F298" s="5">
        <f t="shared" si="11"/>
        <v>-1.1993882414963267E-6</v>
      </c>
    </row>
    <row r="299" spans="4:6" x14ac:dyDescent="0.25">
      <c r="D299" s="2">
        <v>590</v>
      </c>
      <c r="E299" s="4">
        <f t="shared" si="10"/>
        <v>11.8</v>
      </c>
      <c r="F299" s="5">
        <f t="shared" si="11"/>
        <v>-1.2052522033471976E-6</v>
      </c>
    </row>
    <row r="300" spans="4:6" x14ac:dyDescent="0.25">
      <c r="D300" s="2">
        <v>592</v>
      </c>
      <c r="E300" s="4">
        <f t="shared" si="10"/>
        <v>11.84</v>
      </c>
      <c r="F300" s="5">
        <f t="shared" si="11"/>
        <v>-1.1975017638430177E-6</v>
      </c>
    </row>
    <row r="301" spans="4:6" x14ac:dyDescent="0.25">
      <c r="D301" s="2">
        <v>594</v>
      </c>
      <c r="E301" s="4">
        <f t="shared" si="10"/>
        <v>11.88</v>
      </c>
      <c r="F301" s="5">
        <f t="shared" si="11"/>
        <v>-1.1771892295420335E-6</v>
      </c>
    </row>
    <row r="302" spans="4:6" x14ac:dyDescent="0.25">
      <c r="D302" s="2">
        <v>596</v>
      </c>
      <c r="E302" s="4">
        <f t="shared" si="10"/>
        <v>11.92</v>
      </c>
      <c r="F302" s="5">
        <f t="shared" si="11"/>
        <v>-1.1454301238845764E-6</v>
      </c>
    </row>
    <row r="303" spans="4:6" x14ac:dyDescent="0.25">
      <c r="D303" s="2">
        <v>598</v>
      </c>
      <c r="E303" s="4">
        <f t="shared" si="10"/>
        <v>11.96</v>
      </c>
      <c r="F303" s="5">
        <f t="shared" si="11"/>
        <v>-1.1033864311923393E-6</v>
      </c>
    </row>
    <row r="304" spans="4:6" x14ac:dyDescent="0.25">
      <c r="D304" s="2">
        <v>600</v>
      </c>
      <c r="E304" s="4">
        <f t="shared" si="10"/>
        <v>12</v>
      </c>
      <c r="F304" s="5">
        <f t="shared" si="11"/>
        <v>-1.0522505180474672E-6</v>
      </c>
    </row>
    <row r="305" spans="4:6" x14ac:dyDescent="0.25">
      <c r="D305" s="2">
        <v>602</v>
      </c>
      <c r="E305" s="4">
        <f t="shared" si="10"/>
        <v>12.040000000000001</v>
      </c>
      <c r="F305" s="5">
        <f t="shared" si="11"/>
        <v>-9.9322986138507693E-7</v>
      </c>
    </row>
    <row r="306" spans="4:6" x14ac:dyDescent="0.25">
      <c r="D306" s="2">
        <v>604</v>
      </c>
      <c r="E306" s="4">
        <f t="shared" si="10"/>
        <v>12.08</v>
      </c>
      <c r="F306" s="5">
        <f t="shared" si="11"/>
        <v>-9.2753269453924947E-7</v>
      </c>
    </row>
    <row r="307" spans="4:6" x14ac:dyDescent="0.25">
      <c r="D307" s="2">
        <v>606</v>
      </c>
      <c r="E307" s="4">
        <f t="shared" si="10"/>
        <v>12.120000000000001</v>
      </c>
      <c r="F307" s="5">
        <f t="shared" si="11"/>
        <v>-8.563546644414193E-7</v>
      </c>
    </row>
    <row r="308" spans="4:6" x14ac:dyDescent="0.25">
      <c r="D308" s="2">
        <v>608</v>
      </c>
      <c r="E308" s="4">
        <f t="shared" si="10"/>
        <v>12.16</v>
      </c>
      <c r="F308" s="5">
        <f t="shared" si="11"/>
        <v>-7.8086657537823589E-7</v>
      </c>
    </row>
    <row r="309" spans="4:6" x14ac:dyDescent="0.25">
      <c r="D309" s="2">
        <v>610</v>
      </c>
      <c r="E309" s="4">
        <f t="shared" si="10"/>
        <v>12.200000000000001</v>
      </c>
      <c r="F309" s="5">
        <f t="shared" si="11"/>
        <v>-7.0220327735241457E-7</v>
      </c>
    </row>
    <row r="310" spans="4:6" x14ac:dyDescent="0.25">
      <c r="D310" s="2">
        <v>612</v>
      </c>
      <c r="E310" s="4">
        <f t="shared" si="10"/>
        <v>12.24</v>
      </c>
      <c r="F310" s="5">
        <f t="shared" si="11"/>
        <v>-6.2145374031775447E-7</v>
      </c>
    </row>
    <row r="311" spans="4:6" x14ac:dyDescent="0.25">
      <c r="D311" s="2">
        <v>614</v>
      </c>
      <c r="E311" s="4">
        <f t="shared" si="10"/>
        <v>12.280000000000001</v>
      </c>
      <c r="F311" s="5">
        <f t="shared" si="11"/>
        <v>-5.3965233952133555E-7</v>
      </c>
    </row>
    <row r="312" spans="4:6" x14ac:dyDescent="0.25">
      <c r="D312" s="2">
        <v>616</v>
      </c>
      <c r="E312" s="4">
        <f t="shared" si="10"/>
        <v>12.32</v>
      </c>
      <c r="F312" s="5">
        <f t="shared" si="11"/>
        <v>-4.5777136200879635E-7</v>
      </c>
    </row>
    <row r="313" spans="4:6" x14ac:dyDescent="0.25">
      <c r="D313" s="2">
        <v>618</v>
      </c>
      <c r="E313" s="4">
        <f t="shared" si="10"/>
        <v>12.36</v>
      </c>
      <c r="F313" s="5">
        <f t="shared" si="11"/>
        <v>-3.7671473013838427E-7</v>
      </c>
    </row>
    <row r="314" spans="4:6" x14ac:dyDescent="0.25">
      <c r="D314" s="2">
        <v>620</v>
      </c>
      <c r="E314" s="4">
        <f t="shared" si="10"/>
        <v>12.4</v>
      </c>
      <c r="F314" s="5">
        <f t="shared" si="11"/>
        <v>-2.9731292479605737E-7</v>
      </c>
    </row>
    <row r="315" spans="4:6" x14ac:dyDescent="0.25">
      <c r="D315" s="2">
        <v>622</v>
      </c>
      <c r="E315" s="4">
        <f t="shared" si="10"/>
        <v>12.44</v>
      </c>
      <c r="F315" s="5">
        <f t="shared" si="11"/>
        <v>-2.2031907897720319E-7</v>
      </c>
    </row>
    <row r="316" spans="4:6" x14ac:dyDescent="0.25">
      <c r="D316" s="2">
        <v>624</v>
      </c>
      <c r="E316" s="4">
        <f t="shared" si="10"/>
        <v>12.48</v>
      </c>
      <c r="F316" s="5">
        <f t="shared" si="11"/>
        <v>-1.4640620155411033E-7</v>
      </c>
    </row>
    <row r="317" spans="4:6" x14ac:dyDescent="0.25">
      <c r="D317" s="2">
        <v>626</v>
      </c>
      <c r="E317" s="4">
        <f t="shared" si="10"/>
        <v>12.52</v>
      </c>
      <c r="F317" s="5">
        <f t="shared" si="11"/>
        <v>-7.6165481418509998E-8</v>
      </c>
    </row>
    <row r="318" spans="4:6" x14ac:dyDescent="0.25">
      <c r="D318" s="2">
        <v>628</v>
      </c>
      <c r="E318" s="4">
        <f t="shared" si="10"/>
        <v>12.56</v>
      </c>
      <c r="F318" s="5">
        <f t="shared" si="11"/>
        <v>-1.0105613794983658E-8</v>
      </c>
    </row>
    <row r="319" spans="4:6" x14ac:dyDescent="0.25">
      <c r="D319" s="2">
        <v>630</v>
      </c>
      <c r="E319" s="4">
        <f t="shared" si="10"/>
        <v>12.6</v>
      </c>
      <c r="F319" s="5">
        <f t="shared" si="11"/>
        <v>5.1346916630260463E-8</v>
      </c>
    </row>
    <row r="320" spans="4:6" x14ac:dyDescent="0.25">
      <c r="D320" s="2">
        <v>632</v>
      </c>
      <c r="E320" s="4">
        <f t="shared" ref="E320:E383" si="12">D320*$B$3</f>
        <v>12.64</v>
      </c>
      <c r="F320" s="5">
        <f t="shared" si="11"/>
        <v>1.0784666704018476E-7</v>
      </c>
    </row>
    <row r="321" spans="4:6" x14ac:dyDescent="0.25">
      <c r="D321" s="2">
        <v>634</v>
      </c>
      <c r="E321" s="4">
        <f t="shared" si="12"/>
        <v>12.68</v>
      </c>
      <c r="F321" s="5">
        <f t="shared" si="11"/>
        <v>1.5912725826055252E-7</v>
      </c>
    </row>
    <row r="322" spans="4:6" x14ac:dyDescent="0.25">
      <c r="D322" s="2">
        <v>636</v>
      </c>
      <c r="E322" s="4">
        <f t="shared" si="12"/>
        <v>12.72</v>
      </c>
      <c r="F322" s="5">
        <f t="shared" si="11"/>
        <v>2.0499866649226762E-7</v>
      </c>
    </row>
    <row r="323" spans="4:6" x14ac:dyDescent="0.25">
      <c r="D323" s="2">
        <v>638</v>
      </c>
      <c r="E323" s="4">
        <f t="shared" si="12"/>
        <v>12.76</v>
      </c>
      <c r="F323" s="5">
        <f t="shared" si="11"/>
        <v>2.4534386691873084E-7</v>
      </c>
    </row>
    <row r="324" spans="4:6" x14ac:dyDescent="0.25">
      <c r="D324" s="2">
        <v>640</v>
      </c>
      <c r="E324" s="4">
        <f t="shared" si="12"/>
        <v>12.8</v>
      </c>
      <c r="F324" s="5">
        <f t="shared" si="11"/>
        <v>2.8011491242763826E-7</v>
      </c>
    </row>
    <row r="325" spans="4:6" x14ac:dyDescent="0.25">
      <c r="D325" s="2">
        <v>642</v>
      </c>
      <c r="E325" s="4">
        <f t="shared" si="12"/>
        <v>12.84</v>
      </c>
      <c r="F325" s="5">
        <f t="shared" si="11"/>
        <v>3.0932853099402084E-7</v>
      </c>
    </row>
    <row r="326" spans="4:6" x14ac:dyDescent="0.25">
      <c r="D326" s="2">
        <v>644</v>
      </c>
      <c r="E326" s="4">
        <f t="shared" si="12"/>
        <v>12.88</v>
      </c>
      <c r="F326" s="5">
        <f t="shared" ref="F326:F389" si="13">$B$3*(SINH(E326)+E326*COSH(E326))/(3*COSH(E326)*COSH(E326)+E326*E326+1)*SIN($B$4*E326)</f>
        <v>3.3306132463239234E-7</v>
      </c>
    </row>
    <row r="327" spans="4:6" x14ac:dyDescent="0.25">
      <c r="D327" s="2">
        <v>646</v>
      </c>
      <c r="E327" s="4">
        <f t="shared" si="12"/>
        <v>12.92</v>
      </c>
      <c r="F327" s="5">
        <f t="shared" si="13"/>
        <v>3.5144465131488875E-7</v>
      </c>
    </row>
    <row r="328" spans="4:6" x14ac:dyDescent="0.25">
      <c r="D328" s="2">
        <v>648</v>
      </c>
      <c r="E328" s="4">
        <f t="shared" si="12"/>
        <v>12.96</v>
      </c>
      <c r="F328" s="5">
        <f t="shared" si="13"/>
        <v>3.6465926894839879E-7</v>
      </c>
    </row>
    <row r="329" spans="4:6" x14ac:dyDescent="0.25">
      <c r="D329" s="2">
        <v>650</v>
      </c>
      <c r="E329" s="4">
        <f t="shared" si="12"/>
        <v>13</v>
      </c>
      <c r="F329" s="5">
        <f t="shared" si="13"/>
        <v>3.7292981748888287E-7</v>
      </c>
    </row>
    <row r="330" spans="4:6" x14ac:dyDescent="0.25">
      <c r="D330" s="2">
        <v>652</v>
      </c>
      <c r="E330" s="4">
        <f t="shared" si="12"/>
        <v>13.040000000000001</v>
      </c>
      <c r="F330" s="5">
        <f t="shared" si="13"/>
        <v>3.7651921162967385E-7</v>
      </c>
    </row>
    <row r="331" spans="4:6" x14ac:dyDescent="0.25">
      <c r="D331" s="2">
        <v>654</v>
      </c>
      <c r="E331" s="4">
        <f t="shared" si="12"/>
        <v>13.08</v>
      </c>
      <c r="F331" s="5">
        <f t="shared" si="13"/>
        <v>3.7572301231730172E-7</v>
      </c>
    </row>
    <row r="332" spans="4:6" x14ac:dyDescent="0.25">
      <c r="D332" s="2">
        <v>656</v>
      </c>
      <c r="E332" s="4">
        <f t="shared" si="12"/>
        <v>13.120000000000001</v>
      </c>
      <c r="F332" s="5">
        <f t="shared" si="13"/>
        <v>3.7086384070879302E-7</v>
      </c>
    </row>
    <row r="333" spans="4:6" x14ac:dyDescent="0.25">
      <c r="D333" s="2">
        <v>658</v>
      </c>
      <c r="E333" s="4">
        <f t="shared" si="12"/>
        <v>13.16</v>
      </c>
      <c r="F333" s="5">
        <f t="shared" si="13"/>
        <v>3.622858931720258E-7</v>
      </c>
    </row>
    <row r="334" spans="4:6" x14ac:dyDescent="0.25">
      <c r="D334" s="2">
        <v>660</v>
      </c>
      <c r="E334" s="4">
        <f t="shared" si="12"/>
        <v>13.200000000000001</v>
      </c>
      <c r="F334" s="5">
        <f t="shared" si="13"/>
        <v>3.5034961062801789E-7</v>
      </c>
    </row>
    <row r="335" spans="4:6" x14ac:dyDescent="0.25">
      <c r="D335" s="2">
        <v>662</v>
      </c>
      <c r="E335" s="4">
        <f t="shared" si="12"/>
        <v>13.24</v>
      </c>
      <c r="F335" s="5">
        <f t="shared" si="13"/>
        <v>3.3542655002041096E-7</v>
      </c>
    </row>
    <row r="336" spans="4:6" x14ac:dyDescent="0.25">
      <c r="D336" s="2">
        <v>664</v>
      </c>
      <c r="E336" s="4">
        <f t="shared" si="12"/>
        <v>13.280000000000001</v>
      </c>
      <c r="F336" s="5">
        <f t="shared" si="13"/>
        <v>3.1789450004902289E-7</v>
      </c>
    </row>
    <row r="337" spans="4:6" x14ac:dyDescent="0.25">
      <c r="D337" s="2">
        <v>666</v>
      </c>
      <c r="E337" s="4">
        <f t="shared" si="12"/>
        <v>13.32</v>
      </c>
      <c r="F337" s="5">
        <f t="shared" si="13"/>
        <v>2.9813287759346288E-7</v>
      </c>
    </row>
    <row r="338" spans="4:6" x14ac:dyDescent="0.25">
      <c r="D338" s="2">
        <v>668</v>
      </c>
      <c r="E338" s="4">
        <f t="shared" si="12"/>
        <v>13.36</v>
      </c>
      <c r="F338" s="5">
        <f t="shared" si="13"/>
        <v>2.7651843554710602E-7</v>
      </c>
    </row>
    <row r="339" spans="4:6" x14ac:dyDescent="0.25">
      <c r="D339" s="2">
        <v>670</v>
      </c>
      <c r="E339" s="4">
        <f t="shared" si="12"/>
        <v>13.4</v>
      </c>
      <c r="F339" s="5">
        <f t="shared" si="13"/>
        <v>2.5342130714416721E-7</v>
      </c>
    </row>
    <row r="340" spans="4:6" x14ac:dyDescent="0.25">
      <c r="D340" s="2">
        <v>672</v>
      </c>
      <c r="E340" s="4">
        <f t="shared" si="12"/>
        <v>13.44</v>
      </c>
      <c r="F340" s="5">
        <f t="shared" si="13"/>
        <v>2.2920140635065021E-7</v>
      </c>
    </row>
    <row r="341" spans="4:6" x14ac:dyDescent="0.25">
      <c r="D341" s="2">
        <v>674</v>
      </c>
      <c r="E341" s="4">
        <f t="shared" si="12"/>
        <v>13.48</v>
      </c>
      <c r="F341" s="5">
        <f t="shared" si="13"/>
        <v>2.0420519855579573E-7</v>
      </c>
    </row>
    <row r="342" spans="4:6" x14ac:dyDescent="0.25">
      <c r="D342" s="2">
        <v>676</v>
      </c>
      <c r="E342" s="4">
        <f t="shared" si="12"/>
        <v>13.52</v>
      </c>
      <c r="F342" s="5">
        <f t="shared" si="13"/>
        <v>1.7876285069062422E-7</v>
      </c>
    </row>
    <row r="343" spans="4:6" x14ac:dyDescent="0.25">
      <c r="D343" s="2">
        <v>678</v>
      </c>
      <c r="E343" s="4">
        <f t="shared" si="12"/>
        <v>13.56</v>
      </c>
      <c r="F343" s="5">
        <f t="shared" si="13"/>
        <v>1.5318576505481492E-7</v>
      </c>
    </row>
    <row r="344" spans="4:6" x14ac:dyDescent="0.25">
      <c r="D344" s="2">
        <v>680</v>
      </c>
      <c r="E344" s="4">
        <f t="shared" si="12"/>
        <v>13.6</v>
      </c>
      <c r="F344" s="5">
        <f t="shared" si="13"/>
        <v>1.2776449658734435E-7</v>
      </c>
    </row>
    <row r="345" spans="4:6" x14ac:dyDescent="0.25">
      <c r="D345" s="2">
        <v>682</v>
      </c>
      <c r="E345" s="4">
        <f t="shared" si="12"/>
        <v>13.64</v>
      </c>
      <c r="F345" s="5">
        <f t="shared" si="13"/>
        <v>1.0276704909874113E-7</v>
      </c>
    </row>
    <row r="346" spans="4:6" x14ac:dyDescent="0.25">
      <c r="D346" s="2">
        <v>684</v>
      </c>
      <c r="E346" s="4">
        <f t="shared" si="12"/>
        <v>13.68</v>
      </c>
      <c r="F346" s="5">
        <f t="shared" si="13"/>
        <v>7.8437542116970125E-8</v>
      </c>
    </row>
    <row r="347" spans="4:6" x14ac:dyDescent="0.25">
      <c r="D347" s="2">
        <v>686</v>
      </c>
      <c r="E347" s="4">
        <f t="shared" si="12"/>
        <v>13.72</v>
      </c>
      <c r="F347" s="5">
        <f t="shared" si="13"/>
        <v>5.4995236502239404E-8</v>
      </c>
    </row>
    <row r="348" spans="4:6" x14ac:dyDescent="0.25">
      <c r="D348" s="2">
        <v>688</v>
      </c>
      <c r="E348" s="4">
        <f t="shared" si="12"/>
        <v>13.76</v>
      </c>
      <c r="F348" s="5">
        <f t="shared" si="13"/>
        <v>3.2633903870900045E-8</v>
      </c>
    </row>
    <row r="349" spans="4:6" x14ac:dyDescent="0.25">
      <c r="D349" s="2">
        <v>690</v>
      </c>
      <c r="E349" s="4">
        <f t="shared" si="12"/>
        <v>13.8</v>
      </c>
      <c r="F349" s="5">
        <f t="shared" si="13"/>
        <v>1.1521522142133399E-8</v>
      </c>
    </row>
    <row r="350" spans="4:6" x14ac:dyDescent="0.25">
      <c r="D350" s="2">
        <v>692</v>
      </c>
      <c r="E350" s="4">
        <f t="shared" si="12"/>
        <v>13.84</v>
      </c>
      <c r="F350" s="5">
        <f t="shared" si="13"/>
        <v>-8.1997228142417588E-9</v>
      </c>
    </row>
    <row r="351" spans="4:6" x14ac:dyDescent="0.25">
      <c r="D351" s="2">
        <v>694</v>
      </c>
      <c r="E351" s="4">
        <f t="shared" si="12"/>
        <v>13.88</v>
      </c>
      <c r="F351" s="5">
        <f t="shared" si="13"/>
        <v>-2.6413151397080041E-8</v>
      </c>
    </row>
    <row r="352" spans="4:6" x14ac:dyDescent="0.25">
      <c r="D352" s="2">
        <v>696</v>
      </c>
      <c r="E352" s="4">
        <f t="shared" si="12"/>
        <v>13.92</v>
      </c>
      <c r="F352" s="5">
        <f t="shared" si="13"/>
        <v>-4.302704389245707E-8</v>
      </c>
    </row>
    <row r="353" spans="4:6" x14ac:dyDescent="0.25">
      <c r="D353" s="2">
        <v>698</v>
      </c>
      <c r="E353" s="4">
        <f t="shared" si="12"/>
        <v>13.96</v>
      </c>
      <c r="F353" s="5">
        <f t="shared" si="13"/>
        <v>-5.7973858215086012E-8</v>
      </c>
    </row>
    <row r="354" spans="4:6" x14ac:dyDescent="0.25">
      <c r="D354" s="2">
        <v>700</v>
      </c>
      <c r="E354" s="4">
        <f t="shared" si="12"/>
        <v>14</v>
      </c>
      <c r="F354" s="5">
        <f t="shared" si="13"/>
        <v>-7.1209237328707466E-8</v>
      </c>
    </row>
    <row r="355" spans="4:6" x14ac:dyDescent="0.25">
      <c r="D355" s="2">
        <v>702</v>
      </c>
      <c r="E355" s="4">
        <f t="shared" si="12"/>
        <v>14.040000000000001</v>
      </c>
      <c r="F355" s="5">
        <f t="shared" si="13"/>
        <v>-8.2710832391723322E-8</v>
      </c>
    </row>
    <row r="356" spans="4:6" x14ac:dyDescent="0.25">
      <c r="D356" s="2">
        <v>704</v>
      </c>
      <c r="E356" s="4">
        <f t="shared" si="12"/>
        <v>14.08</v>
      </c>
      <c r="F356" s="5">
        <f t="shared" si="13"/>
        <v>-9.247696784104158E-8</v>
      </c>
    </row>
    <row r="357" spans="4:6" x14ac:dyDescent="0.25">
      <c r="D357" s="2">
        <v>706</v>
      </c>
      <c r="E357" s="4">
        <f t="shared" si="12"/>
        <v>14.120000000000001</v>
      </c>
      <c r="F357" s="5">
        <f t="shared" si="13"/>
        <v>-1.0052517449206504E-7</v>
      </c>
    </row>
    <row r="358" spans="4:6" x14ac:dyDescent="0.25">
      <c r="D358" s="2">
        <v>708</v>
      </c>
      <c r="E358" s="4">
        <f t="shared" si="12"/>
        <v>14.16</v>
      </c>
      <c r="F358" s="5">
        <f t="shared" si="13"/>
        <v>-1.0689061631878116E-7</v>
      </c>
    </row>
    <row r="359" spans="4:6" x14ac:dyDescent="0.25">
      <c r="D359" s="2">
        <v>710</v>
      </c>
      <c r="E359" s="4">
        <f t="shared" si="12"/>
        <v>14.200000000000001</v>
      </c>
      <c r="F359" s="5">
        <f t="shared" si="13"/>
        <v>-1.116244359098571E-7</v>
      </c>
    </row>
    <row r="360" spans="4:6" x14ac:dyDescent="0.25">
      <c r="D360" s="2">
        <v>712</v>
      </c>
      <c r="E360" s="4">
        <f t="shared" si="12"/>
        <v>14.24</v>
      </c>
      <c r="F360" s="5">
        <f t="shared" si="13"/>
        <v>-1.1479204270002135E-7</v>
      </c>
    </row>
    <row r="361" spans="4:6" x14ac:dyDescent="0.25">
      <c r="D361" s="2">
        <v>714</v>
      </c>
      <c r="E361" s="4">
        <f t="shared" si="12"/>
        <v>14.280000000000001</v>
      </c>
      <c r="F361" s="5">
        <f t="shared" si="13"/>
        <v>-1.1647136697723103E-7</v>
      </c>
    </row>
    <row r="362" spans="4:6" x14ac:dyDescent="0.25">
      <c r="D362" s="2">
        <v>716</v>
      </c>
      <c r="E362" s="4">
        <f t="shared" si="12"/>
        <v>14.32</v>
      </c>
      <c r="F362" s="5">
        <f t="shared" si="13"/>
        <v>-1.1675110139182265E-7</v>
      </c>
    </row>
    <row r="363" spans="4:6" x14ac:dyDescent="0.25">
      <c r="D363" s="2">
        <v>718</v>
      </c>
      <c r="E363" s="4">
        <f t="shared" si="12"/>
        <v>14.36</v>
      </c>
      <c r="F363" s="5">
        <f t="shared" si="13"/>
        <v>-1.1572895027078595E-7</v>
      </c>
    </row>
    <row r="364" spans="4:6" x14ac:dyDescent="0.25">
      <c r="D364" s="2">
        <v>720</v>
      </c>
      <c r="E364" s="4">
        <f t="shared" si="12"/>
        <v>14.4</v>
      </c>
      <c r="F364" s="5">
        <f t="shared" si="13"/>
        <v>-1.1350990549491242E-7</v>
      </c>
    </row>
    <row r="365" spans="4:6" x14ac:dyDescent="0.25">
      <c r="D365" s="2">
        <v>722</v>
      </c>
      <c r="E365" s="4">
        <f t="shared" si="12"/>
        <v>14.44</v>
      </c>
      <c r="F365" s="5">
        <f t="shared" si="13"/>
        <v>-1.1020456605477208E-7</v>
      </c>
    </row>
    <row r="366" spans="4:6" x14ac:dyDescent="0.25">
      <c r="D366" s="2">
        <v>724</v>
      </c>
      <c r="E366" s="4">
        <f t="shared" si="12"/>
        <v>14.48</v>
      </c>
      <c r="F366" s="5">
        <f t="shared" si="13"/>
        <v>-1.0592751668835028E-7</v>
      </c>
    </row>
    <row r="367" spans="4:6" x14ac:dyDescent="0.25">
      <c r="D367" s="2">
        <v>726</v>
      </c>
      <c r="E367" s="4">
        <f t="shared" si="12"/>
        <v>14.52</v>
      </c>
      <c r="F367" s="5">
        <f t="shared" si="13"/>
        <v>-1.0079577924287303E-7</v>
      </c>
    </row>
    <row r="368" spans="4:6" x14ac:dyDescent="0.25">
      <c r="D368" s="2">
        <v>728</v>
      </c>
      <c r="E368" s="4">
        <f t="shared" si="12"/>
        <v>14.56</v>
      </c>
      <c r="F368" s="5">
        <f t="shared" si="13"/>
        <v>-9.4927348618703429E-8</v>
      </c>
    </row>
    <row r="369" spans="4:6" x14ac:dyDescent="0.25">
      <c r="D369" s="2">
        <v>730</v>
      </c>
      <c r="E369" s="4">
        <f t="shared" si="12"/>
        <v>14.6</v>
      </c>
      <c r="F369" s="5">
        <f t="shared" si="13"/>
        <v>-8.8439823365764983E-8</v>
      </c>
    </row>
    <row r="370" spans="4:6" x14ac:dyDescent="0.25">
      <c r="D370" s="2">
        <v>732</v>
      </c>
      <c r="E370" s="4">
        <f t="shared" si="12"/>
        <v>14.64</v>
      </c>
      <c r="F370" s="5">
        <f t="shared" si="13"/>
        <v>-8.1449139232684522E-8</v>
      </c>
    </row>
    <row r="371" spans="4:6" x14ac:dyDescent="0.25">
      <c r="D371" s="2">
        <v>734</v>
      </c>
      <c r="E371" s="4">
        <f t="shared" si="12"/>
        <v>14.68</v>
      </c>
      <c r="F371" s="5">
        <f t="shared" si="13"/>
        <v>-7.4068412234170157E-8</v>
      </c>
    </row>
    <row r="372" spans="4:6" x14ac:dyDescent="0.25">
      <c r="D372" s="2">
        <v>736</v>
      </c>
      <c r="E372" s="4">
        <f t="shared" si="12"/>
        <v>14.72</v>
      </c>
      <c r="F372" s="5">
        <f t="shared" si="13"/>
        <v>-6.6406896119647745E-8</v>
      </c>
    </row>
    <row r="373" spans="4:6" x14ac:dyDescent="0.25">
      <c r="D373" s="2">
        <v>738</v>
      </c>
      <c r="E373" s="4">
        <f t="shared" si="12"/>
        <v>14.76</v>
      </c>
      <c r="F373" s="5">
        <f t="shared" si="13"/>
        <v>-5.8569057510789522E-8</v>
      </c>
    </row>
    <row r="374" spans="4:6" x14ac:dyDescent="0.25">
      <c r="D374" s="2">
        <v>740</v>
      </c>
      <c r="E374" s="4">
        <f t="shared" si="12"/>
        <v>14.8</v>
      </c>
      <c r="F374" s="5">
        <f t="shared" si="13"/>
        <v>-5.0653770440303486E-8</v>
      </c>
    </row>
    <row r="375" spans="4:6" x14ac:dyDescent="0.25">
      <c r="D375" s="2">
        <v>742</v>
      </c>
      <c r="E375" s="4">
        <f t="shared" si="12"/>
        <v>14.84</v>
      </c>
      <c r="F375" s="5">
        <f t="shared" si="13"/>
        <v>-4.2753630580486331E-8</v>
      </c>
    </row>
    <row r="376" spans="4:6" x14ac:dyDescent="0.25">
      <c r="D376" s="2">
        <v>744</v>
      </c>
      <c r="E376" s="4">
        <f t="shared" si="12"/>
        <v>14.88</v>
      </c>
      <c r="F376" s="5">
        <f t="shared" si="13"/>
        <v>-3.4954388106924054E-8</v>
      </c>
    </row>
    <row r="377" spans="4:6" x14ac:dyDescent="0.25">
      <c r="D377" s="2">
        <v>746</v>
      </c>
      <c r="E377" s="4">
        <f t="shared" si="12"/>
        <v>14.92</v>
      </c>
      <c r="F377" s="5">
        <f t="shared" si="13"/>
        <v>-2.7334496908045449E-8</v>
      </c>
    </row>
    <row r="378" spans="4:6" x14ac:dyDescent="0.25">
      <c r="D378" s="2">
        <v>748</v>
      </c>
      <c r="E378" s="4">
        <f t="shared" si="12"/>
        <v>14.96</v>
      </c>
      <c r="F378" s="5">
        <f t="shared" si="13"/>
        <v>-1.9964776730777528E-8</v>
      </c>
    </row>
    <row r="379" spans="4:6" x14ac:dyDescent="0.25">
      <c r="D379" s="2">
        <v>750</v>
      </c>
      <c r="E379" s="4">
        <f t="shared" si="12"/>
        <v>15</v>
      </c>
      <c r="F379" s="5">
        <f t="shared" si="13"/>
        <v>-1.2908183850572155E-8</v>
      </c>
    </row>
    <row r="380" spans="4:6" x14ac:dyDescent="0.25">
      <c r="D380" s="2">
        <v>752</v>
      </c>
      <c r="E380" s="4">
        <f t="shared" si="12"/>
        <v>15.040000000000001</v>
      </c>
      <c r="F380" s="5">
        <f t="shared" si="13"/>
        <v>-6.2196849730370662E-9</v>
      </c>
    </row>
    <row r="381" spans="4:6" x14ac:dyDescent="0.25">
      <c r="D381" s="2">
        <v>754</v>
      </c>
      <c r="E381" s="4">
        <f t="shared" si="12"/>
        <v>15.08</v>
      </c>
      <c r="F381" s="5">
        <f t="shared" si="13"/>
        <v>5.3771684519576255E-11</v>
      </c>
    </row>
    <row r="382" spans="4:6" x14ac:dyDescent="0.25">
      <c r="D382" s="2">
        <v>756</v>
      </c>
      <c r="E382" s="4">
        <f t="shared" si="12"/>
        <v>15.120000000000001</v>
      </c>
      <c r="F382" s="5">
        <f t="shared" si="13"/>
        <v>5.8731948206935492E-9</v>
      </c>
    </row>
    <row r="383" spans="4:6" x14ac:dyDescent="0.25">
      <c r="D383" s="2">
        <v>758</v>
      </c>
      <c r="E383" s="4">
        <f t="shared" si="12"/>
        <v>15.16</v>
      </c>
      <c r="F383" s="5">
        <f t="shared" si="13"/>
        <v>1.1207405193167269E-8</v>
      </c>
    </row>
    <row r="384" spans="4:6" x14ac:dyDescent="0.25">
      <c r="D384" s="2">
        <v>760</v>
      </c>
      <c r="E384" s="4">
        <f t="shared" ref="E384:E447" si="14">D384*$B$3</f>
        <v>15.200000000000001</v>
      </c>
      <c r="F384" s="5">
        <f t="shared" si="13"/>
        <v>1.6032815084303958E-8</v>
      </c>
    </row>
    <row r="385" spans="4:6" x14ac:dyDescent="0.25">
      <c r="D385" s="2">
        <v>762</v>
      </c>
      <c r="E385" s="4">
        <f t="shared" si="14"/>
        <v>15.24</v>
      </c>
      <c r="F385" s="5">
        <f t="shared" si="13"/>
        <v>2.0333139983354518E-8</v>
      </c>
    </row>
    <row r="386" spans="4:6" x14ac:dyDescent="0.25">
      <c r="D386" s="2">
        <v>764</v>
      </c>
      <c r="E386" s="4">
        <f t="shared" si="14"/>
        <v>15.280000000000001</v>
      </c>
      <c r="F386" s="5">
        <f t="shared" si="13"/>
        <v>2.4099050558834866E-8</v>
      </c>
    </row>
    <row r="387" spans="4:6" x14ac:dyDescent="0.25">
      <c r="D387" s="2">
        <v>766</v>
      </c>
      <c r="E387" s="4">
        <f t="shared" si="14"/>
        <v>15.32</v>
      </c>
      <c r="F387" s="5">
        <f t="shared" si="13"/>
        <v>2.7327773071730418E-8</v>
      </c>
    </row>
    <row r="388" spans="4:6" x14ac:dyDescent="0.25">
      <c r="D388" s="2">
        <v>768</v>
      </c>
      <c r="E388" s="4">
        <f t="shared" si="14"/>
        <v>15.36</v>
      </c>
      <c r="F388" s="5">
        <f t="shared" si="13"/>
        <v>3.0022646361597707E-8</v>
      </c>
    </row>
    <row r="389" spans="4:6" x14ac:dyDescent="0.25">
      <c r="D389" s="2">
        <v>770</v>
      </c>
      <c r="E389" s="4">
        <f t="shared" si="14"/>
        <v>15.4</v>
      </c>
      <c r="F389" s="5">
        <f t="shared" si="13"/>
        <v>3.2192643430433759E-8</v>
      </c>
    </row>
    <row r="390" spans="4:6" x14ac:dyDescent="0.25">
      <c r="D390" s="2">
        <v>772</v>
      </c>
      <c r="E390" s="4">
        <f t="shared" si="14"/>
        <v>15.44</v>
      </c>
      <c r="F390" s="5">
        <f t="shared" ref="F390:F453" si="15">$B$3*(SINH(E390)+E390*COSH(E390))/(3*COSH(E390)*COSH(E390)+E390*E390+1)*SIN($B$4*E390)</f>
        <v>3.3851865460986482E-8</v>
      </c>
    </row>
    <row r="391" spans="4:6" x14ac:dyDescent="0.25">
      <c r="D391" s="2">
        <v>774</v>
      </c>
      <c r="E391" s="4">
        <f t="shared" si="14"/>
        <v>15.48</v>
      </c>
      <c r="F391" s="5">
        <f t="shared" si="15"/>
        <v>3.5019015844877486E-8</v>
      </c>
    </row>
    <row r="392" spans="4:6" x14ac:dyDescent="0.25">
      <c r="D392" s="2">
        <v>776</v>
      </c>
      <c r="E392" s="4">
        <f t="shared" si="14"/>
        <v>15.52</v>
      </c>
      <c r="F392" s="5">
        <f t="shared" si="15"/>
        <v>3.5716861469711659E-8</v>
      </c>
    </row>
    <row r="393" spans="4:6" x14ac:dyDescent="0.25">
      <c r="D393" s="2">
        <v>778</v>
      </c>
      <c r="E393" s="4">
        <f t="shared" si="14"/>
        <v>15.56</v>
      </c>
      <c r="F393" s="5">
        <f t="shared" si="15"/>
        <v>3.5971688131522266E-8</v>
      </c>
    </row>
    <row r="394" spans="4:6" x14ac:dyDescent="0.25">
      <c r="D394" s="2">
        <v>780</v>
      </c>
      <c r="E394" s="4">
        <f t="shared" si="14"/>
        <v>15.6</v>
      </c>
      <c r="F394" s="5">
        <f t="shared" si="15"/>
        <v>3.581275650779056E-8</v>
      </c>
    </row>
    <row r="395" spans="4:6" x14ac:dyDescent="0.25">
      <c r="D395" s="2">
        <v>782</v>
      </c>
      <c r="E395" s="4">
        <f t="shared" si="14"/>
        <v>15.64</v>
      </c>
      <c r="F395" s="5">
        <f t="shared" si="15"/>
        <v>3.5271764655141952E-8</v>
      </c>
    </row>
    <row r="396" spans="4:6" x14ac:dyDescent="0.25">
      <c r="D396" s="2">
        <v>784</v>
      </c>
      <c r="E396" s="4">
        <f t="shared" si="14"/>
        <v>15.68</v>
      </c>
      <c r="F396" s="5">
        <f t="shared" si="15"/>
        <v>3.438232249275963E-8</v>
      </c>
    </row>
    <row r="397" spans="4:6" x14ac:dyDescent="0.25">
      <c r="D397" s="2">
        <v>786</v>
      </c>
      <c r="E397" s="4">
        <f t="shared" si="14"/>
        <v>15.72</v>
      </c>
      <c r="F397" s="5">
        <f t="shared" si="15"/>
        <v>3.3179443205451442E-8</v>
      </c>
    </row>
    <row r="398" spans="4:6" x14ac:dyDescent="0.25">
      <c r="D398" s="2">
        <v>788</v>
      </c>
      <c r="E398" s="4">
        <f t="shared" si="14"/>
        <v>15.76</v>
      </c>
      <c r="F398" s="5">
        <f t="shared" si="15"/>
        <v>3.16990559567318E-8</v>
      </c>
    </row>
    <row r="399" spans="4:6" x14ac:dyDescent="0.25">
      <c r="D399" s="2">
        <v>790</v>
      </c>
      <c r="E399" s="4">
        <f t="shared" si="14"/>
        <v>15.8</v>
      </c>
      <c r="F399" s="5">
        <f t="shared" si="15"/>
        <v>2.9977543749435934E-8</v>
      </c>
    </row>
    <row r="400" spans="4:6" x14ac:dyDescent="0.25">
      <c r="D400" s="2">
        <v>792</v>
      </c>
      <c r="E400" s="4">
        <f t="shared" si="14"/>
        <v>15.84</v>
      </c>
      <c r="F400" s="5">
        <f t="shared" si="15"/>
        <v>2.8051309716073706E-8</v>
      </c>
    </row>
    <row r="401" spans="4:6" x14ac:dyDescent="0.25">
      <c r="D401" s="2">
        <v>794</v>
      </c>
      <c r="E401" s="4">
        <f t="shared" si="14"/>
        <v>15.88</v>
      </c>
      <c r="F401" s="5">
        <f t="shared" si="15"/>
        <v>2.5956374569663235E-8</v>
      </c>
    </row>
    <row r="402" spans="4:6" x14ac:dyDescent="0.25">
      <c r="D402" s="2">
        <v>796</v>
      </c>
      <c r="E402" s="4">
        <f t="shared" si="14"/>
        <v>15.92</v>
      </c>
      <c r="F402" s="5">
        <f t="shared" si="15"/>
        <v>2.3728007404006388E-8</v>
      </c>
    </row>
    <row r="403" spans="4:6" x14ac:dyDescent="0.25">
      <c r="D403" s="2">
        <v>798</v>
      </c>
      <c r="E403" s="4">
        <f t="shared" si="14"/>
        <v>15.96</v>
      </c>
      <c r="F403" s="5">
        <f t="shared" si="15"/>
        <v>2.140039150555651E-8</v>
      </c>
    </row>
    <row r="404" spans="4:6" x14ac:dyDescent="0.25">
      <c r="D404" s="2">
        <v>800</v>
      </c>
      <c r="E404" s="4">
        <f t="shared" si="14"/>
        <v>16</v>
      </c>
      <c r="F404" s="5">
        <f t="shared" si="15"/>
        <v>1.900632633195417E-8</v>
      </c>
    </row>
    <row r="405" spans="4:6" x14ac:dyDescent="0.25">
      <c r="D405" s="2">
        <v>802</v>
      </c>
      <c r="E405" s="4">
        <f t="shared" si="14"/>
        <v>16.04</v>
      </c>
      <c r="F405" s="5">
        <f t="shared" si="15"/>
        <v>1.6576966329127952E-8</v>
      </c>
    </row>
    <row r="406" spans="4:6" x14ac:dyDescent="0.25">
      <c r="D406" s="2">
        <v>804</v>
      </c>
      <c r="E406" s="4">
        <f t="shared" si="14"/>
        <v>16.080000000000002</v>
      </c>
      <c r="F406" s="5">
        <f t="shared" si="15"/>
        <v>1.4141596803229684E-8</v>
      </c>
    </row>
    <row r="407" spans="4:6" x14ac:dyDescent="0.25">
      <c r="D407" s="2">
        <v>806</v>
      </c>
      <c r="E407" s="4">
        <f t="shared" si="14"/>
        <v>16.12</v>
      </c>
      <c r="F407" s="5">
        <f t="shared" si="15"/>
        <v>1.1727446638609682E-8</v>
      </c>
    </row>
    <row r="408" spans="4:6" x14ac:dyDescent="0.25">
      <c r="D408" s="2">
        <v>808</v>
      </c>
      <c r="E408" s="4">
        <f t="shared" si="14"/>
        <v>16.16</v>
      </c>
      <c r="F408" s="5">
        <f t="shared" si="15"/>
        <v>9.3595372610553645E-9</v>
      </c>
    </row>
    <row r="409" spans="4:6" x14ac:dyDescent="0.25">
      <c r="D409" s="2">
        <v>810</v>
      </c>
      <c r="E409" s="4">
        <f t="shared" si="14"/>
        <v>16.2</v>
      </c>
      <c r="F409" s="5">
        <f t="shared" si="15"/>
        <v>7.0605668885612878E-9</v>
      </c>
    </row>
    <row r="410" spans="4:6" x14ac:dyDescent="0.25">
      <c r="D410" s="2">
        <v>812</v>
      </c>
      <c r="E410" s="4">
        <f t="shared" si="14"/>
        <v>16.240000000000002</v>
      </c>
      <c r="F410" s="5">
        <f t="shared" si="15"/>
        <v>4.8508287913670517E-9</v>
      </c>
    </row>
    <row r="411" spans="4:6" x14ac:dyDescent="0.25">
      <c r="D411" s="2">
        <v>814</v>
      </c>
      <c r="E411" s="4">
        <f t="shared" si="14"/>
        <v>16.28</v>
      </c>
      <c r="F411" s="5">
        <f t="shared" si="15"/>
        <v>2.7481619998209278E-9</v>
      </c>
    </row>
    <row r="412" spans="4:6" x14ac:dyDescent="0.25">
      <c r="D412" s="2">
        <v>816</v>
      </c>
      <c r="E412" s="4">
        <f t="shared" si="14"/>
        <v>16.32</v>
      </c>
      <c r="F412" s="5">
        <f t="shared" si="15"/>
        <v>7.6793265322304688E-10</v>
      </c>
    </row>
    <row r="413" spans="4:6" x14ac:dyDescent="0.25">
      <c r="D413" s="2">
        <v>818</v>
      </c>
      <c r="E413" s="4">
        <f t="shared" si="14"/>
        <v>16.36</v>
      </c>
      <c r="F413" s="5">
        <f t="shared" si="15"/>
        <v>-1.0769560248392533E-9</v>
      </c>
    </row>
    <row r="414" spans="4:6" x14ac:dyDescent="0.25">
      <c r="D414" s="2">
        <v>820</v>
      </c>
      <c r="E414" s="4">
        <f t="shared" si="14"/>
        <v>16.399999999999999</v>
      </c>
      <c r="F414" s="5">
        <f t="shared" si="15"/>
        <v>-2.7760273094834491E-9</v>
      </c>
    </row>
    <row r="415" spans="4:6" x14ac:dyDescent="0.25">
      <c r="D415" s="2">
        <v>822</v>
      </c>
      <c r="E415" s="4">
        <f t="shared" si="14"/>
        <v>16.440000000000001</v>
      </c>
      <c r="F415" s="5">
        <f t="shared" si="15"/>
        <v>-4.3211704344901245E-9</v>
      </c>
    </row>
    <row r="416" spans="4:6" x14ac:dyDescent="0.25">
      <c r="D416" s="2">
        <v>824</v>
      </c>
      <c r="E416" s="4">
        <f t="shared" si="14"/>
        <v>16.48</v>
      </c>
      <c r="F416" s="5">
        <f t="shared" si="15"/>
        <v>-5.7065583463496156E-9</v>
      </c>
    </row>
    <row r="417" spans="4:6" x14ac:dyDescent="0.25">
      <c r="D417" s="2">
        <v>826</v>
      </c>
      <c r="E417" s="4">
        <f t="shared" si="14"/>
        <v>16.52</v>
      </c>
      <c r="F417" s="5">
        <f t="shared" si="15"/>
        <v>-6.9285462341358112E-9</v>
      </c>
    </row>
    <row r="418" spans="4:6" x14ac:dyDescent="0.25">
      <c r="D418" s="2">
        <v>828</v>
      </c>
      <c r="E418" s="4">
        <f t="shared" si="14"/>
        <v>16.559999999999999</v>
      </c>
      <c r="F418" s="5">
        <f t="shared" si="15"/>
        <v>-7.985553349432508E-9</v>
      </c>
    </row>
    <row r="419" spans="4:6" x14ac:dyDescent="0.25">
      <c r="D419" s="2">
        <v>830</v>
      </c>
      <c r="E419" s="4">
        <f t="shared" si="14"/>
        <v>16.600000000000001</v>
      </c>
      <c r="F419" s="5">
        <f t="shared" si="15"/>
        <v>-8.8779306328619067E-9</v>
      </c>
    </row>
    <row r="420" spans="4:6" x14ac:dyDescent="0.25">
      <c r="D420" s="2">
        <v>832</v>
      </c>
      <c r="E420" s="4">
        <f t="shared" si="14"/>
        <v>16.64</v>
      </c>
      <c r="F420" s="5">
        <f t="shared" si="15"/>
        <v>-9.607816638096331E-9</v>
      </c>
    </row>
    <row r="421" spans="4:6" x14ac:dyDescent="0.25">
      <c r="D421" s="2">
        <v>834</v>
      </c>
      <c r="E421" s="4">
        <f t="shared" si="14"/>
        <v>16.68</v>
      </c>
      <c r="F421" s="5">
        <f t="shared" si="15"/>
        <v>-1.0178984192872489E-8</v>
      </c>
    </row>
    <row r="422" spans="4:6" x14ac:dyDescent="0.25">
      <c r="D422" s="2">
        <v>836</v>
      </c>
      <c r="E422" s="4">
        <f t="shared" si="14"/>
        <v>16.72</v>
      </c>
      <c r="F422" s="5">
        <f t="shared" si="15"/>
        <v>-1.0596680161919828E-8</v>
      </c>
    </row>
    <row r="423" spans="4:6" x14ac:dyDescent="0.25">
      <c r="D423" s="2">
        <v>838</v>
      </c>
      <c r="E423" s="4">
        <f t="shared" si="14"/>
        <v>16.760000000000002</v>
      </c>
      <c r="F423" s="5">
        <f t="shared" si="15"/>
        <v>-1.0867460581360244E-8</v>
      </c>
    </row>
    <row r="424" spans="4:6" x14ac:dyDescent="0.25">
      <c r="D424" s="2">
        <v>840</v>
      </c>
      <c r="E424" s="4">
        <f t="shared" si="14"/>
        <v>16.8</v>
      </c>
      <c r="F424" s="5">
        <f t="shared" si="15"/>
        <v>-1.0999023320602027E-8</v>
      </c>
    </row>
    <row r="425" spans="4:6" x14ac:dyDescent="0.25">
      <c r="D425" s="2">
        <v>842</v>
      </c>
      <c r="E425" s="4">
        <f t="shared" si="14"/>
        <v>16.84</v>
      </c>
      <c r="F425" s="5">
        <f t="shared" si="15"/>
        <v>-1.1000040298612905E-8</v>
      </c>
    </row>
    <row r="426" spans="4:6" x14ac:dyDescent="0.25">
      <c r="D426" s="2">
        <v>844</v>
      </c>
      <c r="E426" s="4">
        <f t="shared" si="14"/>
        <v>16.88</v>
      </c>
      <c r="F426" s="5">
        <f t="shared" si="15"/>
        <v>-1.0879991139269888E-8</v>
      </c>
    </row>
    <row r="427" spans="4:6" x14ac:dyDescent="0.25">
      <c r="D427" s="2">
        <v>846</v>
      </c>
      <c r="E427" s="4">
        <f t="shared" si="14"/>
        <v>16.920000000000002</v>
      </c>
      <c r="F427" s="5">
        <f t="shared" si="15"/>
        <v>-1.0648999997778719E-8</v>
      </c>
    </row>
    <row r="428" spans="4:6" x14ac:dyDescent="0.25">
      <c r="D428" s="2">
        <v>848</v>
      </c>
      <c r="E428" s="4">
        <f t="shared" si="14"/>
        <v>16.96</v>
      </c>
      <c r="F428" s="5">
        <f t="shared" si="15"/>
        <v>-1.0317677129375681E-8</v>
      </c>
    </row>
    <row r="429" spans="4:6" x14ac:dyDescent="0.25">
      <c r="D429" s="2">
        <v>850</v>
      </c>
      <c r="E429" s="4">
        <f t="shared" si="14"/>
        <v>17</v>
      </c>
      <c r="F429" s="5">
        <f t="shared" si="15"/>
        <v>-9.8969666050437257E-9</v>
      </c>
    </row>
    <row r="430" spans="4:6" x14ac:dyDescent="0.25">
      <c r="D430" s="2">
        <v>852</v>
      </c>
      <c r="E430" s="4">
        <f t="shared" si="14"/>
        <v>17.04</v>
      </c>
      <c r="F430" s="5">
        <f t="shared" si="15"/>
        <v>-9.3980014090446952E-9</v>
      </c>
    </row>
    <row r="431" spans="4:6" x14ac:dyDescent="0.25">
      <c r="D431" s="2">
        <v>854</v>
      </c>
      <c r="E431" s="4">
        <f t="shared" si="14"/>
        <v>17.080000000000002</v>
      </c>
      <c r="F431" s="5">
        <f t="shared" si="15"/>
        <v>-8.8319669818232027E-9</v>
      </c>
    </row>
    <row r="432" spans="4:6" x14ac:dyDescent="0.25">
      <c r="D432" s="2">
        <v>856</v>
      </c>
      <c r="E432" s="4">
        <f t="shared" si="14"/>
        <v>17.12</v>
      </c>
      <c r="F432" s="5">
        <f t="shared" si="15"/>
        <v>-8.2099741012666852E-9</v>
      </c>
    </row>
    <row r="433" spans="4:6" x14ac:dyDescent="0.25">
      <c r="D433" s="2">
        <v>858</v>
      </c>
      <c r="E433" s="4">
        <f t="shared" si="14"/>
        <v>17.16</v>
      </c>
      <c r="F433" s="5">
        <f t="shared" si="15"/>
        <v>-7.5429418272470727E-9</v>
      </c>
    </row>
    <row r="434" spans="4:6" x14ac:dyDescent="0.25">
      <c r="D434" s="2">
        <v>860</v>
      </c>
      <c r="E434" s="4">
        <f t="shared" si="14"/>
        <v>17.2</v>
      </c>
      <c r="F434" s="5">
        <f t="shared" si="15"/>
        <v>-6.8414910705044037E-9</v>
      </c>
    </row>
    <row r="435" spans="4:6" x14ac:dyDescent="0.25">
      <c r="D435" s="2">
        <v>862</v>
      </c>
      <c r="E435" s="4">
        <f t="shared" si="14"/>
        <v>17.240000000000002</v>
      </c>
      <c r="F435" s="5">
        <f t="shared" si="15"/>
        <v>-6.1158491887651972E-9</v>
      </c>
    </row>
    <row r="436" spans="4:6" x14ac:dyDescent="0.25">
      <c r="D436" s="2">
        <v>864</v>
      </c>
      <c r="E436" s="4">
        <f t="shared" si="14"/>
        <v>17.28</v>
      </c>
      <c r="F436" s="5">
        <f t="shared" si="15"/>
        <v>-5.37576586185945E-9</v>
      </c>
    </row>
    <row r="437" spans="4:6" x14ac:dyDescent="0.25">
      <c r="D437" s="2">
        <v>866</v>
      </c>
      <c r="E437" s="4">
        <f t="shared" si="14"/>
        <v>17.32</v>
      </c>
      <c r="F437" s="5">
        <f t="shared" si="15"/>
        <v>-4.6304403546685558E-9</v>
      </c>
    </row>
    <row r="438" spans="4:6" x14ac:dyDescent="0.25">
      <c r="D438" s="2">
        <v>868</v>
      </c>
      <c r="E438" s="4">
        <f t="shared" si="14"/>
        <v>17.36</v>
      </c>
      <c r="F438" s="5">
        <f t="shared" si="15"/>
        <v>-3.8884601429918794E-9</v>
      </c>
    </row>
    <row r="439" spans="4:6" x14ac:dyDescent="0.25">
      <c r="D439" s="2">
        <v>870</v>
      </c>
      <c r="E439" s="4">
        <f t="shared" si="14"/>
        <v>17.400000000000002</v>
      </c>
      <c r="F439" s="5">
        <f t="shared" si="15"/>
        <v>-3.1577507536686424E-9</v>
      </c>
    </row>
    <row r="440" spans="4:6" x14ac:dyDescent="0.25">
      <c r="D440" s="2">
        <v>872</v>
      </c>
      <c r="E440" s="4">
        <f t="shared" si="14"/>
        <v>17.440000000000001</v>
      </c>
      <c r="F440" s="5">
        <f t="shared" si="15"/>
        <v>-2.4455365571847323E-9</v>
      </c>
    </row>
    <row r="441" spans="4:6" x14ac:dyDescent="0.25">
      <c r="D441" s="2">
        <v>874</v>
      </c>
      <c r="E441" s="4">
        <f t="shared" si="14"/>
        <v>17.48</v>
      </c>
      <c r="F441" s="5">
        <f t="shared" si="15"/>
        <v>-1.7583121490030732E-9</v>
      </c>
    </row>
    <row r="442" spans="4:6" x14ac:dyDescent="0.25">
      <c r="D442" s="2">
        <v>876</v>
      </c>
      <c r="E442" s="4">
        <f t="shared" si="14"/>
        <v>17.52</v>
      </c>
      <c r="F442" s="5">
        <f t="shared" si="15"/>
        <v>-1.1018238653080958E-9</v>
      </c>
    </row>
    <row r="443" spans="4:6" x14ac:dyDescent="0.25">
      <c r="D443" s="2">
        <v>878</v>
      </c>
      <c r="E443" s="4">
        <f t="shared" si="14"/>
        <v>17.559999999999999</v>
      </c>
      <c r="F443" s="5">
        <f t="shared" si="15"/>
        <v>-4.8106089991043647E-10</v>
      </c>
    </row>
    <row r="444" spans="4:6" x14ac:dyDescent="0.25">
      <c r="D444" s="2">
        <v>880</v>
      </c>
      <c r="E444" s="4">
        <f t="shared" si="14"/>
        <v>17.600000000000001</v>
      </c>
      <c r="F444" s="5">
        <f t="shared" si="15"/>
        <v>9.9744578240320424E-11</v>
      </c>
    </row>
    <row r="445" spans="4:6" x14ac:dyDescent="0.25">
      <c r="D445" s="2">
        <v>882</v>
      </c>
      <c r="E445" s="4">
        <f t="shared" si="14"/>
        <v>17.64</v>
      </c>
      <c r="F445" s="5">
        <f t="shared" si="15"/>
        <v>6.3710896325429583E-10</v>
      </c>
    </row>
    <row r="446" spans="4:6" x14ac:dyDescent="0.25">
      <c r="D446" s="2">
        <v>884</v>
      </c>
      <c r="E446" s="4">
        <f t="shared" si="14"/>
        <v>17.68</v>
      </c>
      <c r="F446" s="5">
        <f t="shared" si="15"/>
        <v>1.1282811069781082E-9</v>
      </c>
    </row>
    <row r="447" spans="4:6" x14ac:dyDescent="0.25">
      <c r="D447" s="2">
        <v>886</v>
      </c>
      <c r="E447" s="4">
        <f t="shared" si="14"/>
        <v>17.72</v>
      </c>
      <c r="F447" s="5">
        <f t="shared" si="15"/>
        <v>1.5712193043825256E-9</v>
      </c>
    </row>
    <row r="448" spans="4:6" x14ac:dyDescent="0.25">
      <c r="D448" s="2">
        <v>888</v>
      </c>
      <c r="E448" s="4">
        <f t="shared" ref="E448:E505" si="16">D448*$B$3</f>
        <v>17.760000000000002</v>
      </c>
      <c r="F448" s="5">
        <f t="shared" si="15"/>
        <v>1.9645621268035457E-9</v>
      </c>
    </row>
    <row r="449" spans="4:6" x14ac:dyDescent="0.25">
      <c r="D449" s="2">
        <v>890</v>
      </c>
      <c r="E449" s="4">
        <f t="shared" si="16"/>
        <v>17.8</v>
      </c>
      <c r="F449" s="5">
        <f t="shared" si="15"/>
        <v>2.3075938730476754E-9</v>
      </c>
    </row>
    <row r="450" spans="4:6" x14ac:dyDescent="0.25">
      <c r="D450" s="2">
        <v>892</v>
      </c>
      <c r="E450" s="4">
        <f t="shared" si="16"/>
        <v>17.84</v>
      </c>
      <c r="F450" s="5">
        <f t="shared" si="15"/>
        <v>2.6002054117909404E-9</v>
      </c>
    </row>
    <row r="451" spans="4:6" x14ac:dyDescent="0.25">
      <c r="D451" s="2">
        <v>894</v>
      </c>
      <c r="E451" s="4">
        <f t="shared" si="16"/>
        <v>17.88</v>
      </c>
      <c r="F451" s="5">
        <f t="shared" si="15"/>
        <v>2.8428511833129339E-9</v>
      </c>
    </row>
    <row r="452" spans="4:6" x14ac:dyDescent="0.25">
      <c r="D452" s="2">
        <v>896</v>
      </c>
      <c r="E452" s="4">
        <f t="shared" si="16"/>
        <v>17.920000000000002</v>
      </c>
      <c r="F452" s="5">
        <f t="shared" si="15"/>
        <v>3.0365031151228305E-9</v>
      </c>
    </row>
    <row r="453" spans="4:6" x14ac:dyDescent="0.25">
      <c r="D453" s="2">
        <v>898</v>
      </c>
      <c r="E453" s="4">
        <f t="shared" si="16"/>
        <v>17.96</v>
      </c>
      <c r="F453" s="5">
        <f t="shared" si="15"/>
        <v>3.1826021851820019E-9</v>
      </c>
    </row>
    <row r="454" spans="4:6" x14ac:dyDescent="0.25">
      <c r="D454" s="2">
        <v>900</v>
      </c>
      <c r="E454" s="4">
        <f t="shared" si="16"/>
        <v>18</v>
      </c>
      <c r="F454" s="5">
        <f t="shared" ref="F454:F505" si="17">$B$3*(SINH(E454)+E454*COSH(E454))/(3*COSH(E454)*COSH(E454)+E454*E454+1)*SIN($B$4*E454)</f>
        <v>3.283008338984002E-9</v>
      </c>
    </row>
    <row r="455" spans="4:6" x14ac:dyDescent="0.25">
      <c r="D455" s="2">
        <v>902</v>
      </c>
      <c r="E455" s="4">
        <f t="shared" si="16"/>
        <v>18.04</v>
      </c>
      <c r="F455" s="5">
        <f t="shared" si="17"/>
        <v>3.3399494334938636E-9</v>
      </c>
    </row>
    <row r="456" spans="4:6" x14ac:dyDescent="0.25">
      <c r="D456" s="2">
        <v>904</v>
      </c>
      <c r="E456" s="4">
        <f t="shared" si="16"/>
        <v>18.080000000000002</v>
      </c>
      <c r="F456" s="5">
        <f t="shared" si="17"/>
        <v>3.3559698426716015E-9</v>
      </c>
    </row>
    <row r="457" spans="4:6" x14ac:dyDescent="0.25">
      <c r="D457" s="2">
        <v>906</v>
      </c>
      <c r="E457" s="4">
        <f t="shared" si="16"/>
        <v>18.12</v>
      </c>
      <c r="F457" s="5">
        <f t="shared" si="17"/>
        <v>3.333879316795788E-9</v>
      </c>
    </row>
    <row r="458" spans="4:6" x14ac:dyDescent="0.25">
      <c r="D458" s="2">
        <v>908</v>
      </c>
      <c r="E458" s="4">
        <f t="shared" si="16"/>
        <v>18.16</v>
      </c>
      <c r="F458" s="5">
        <f t="shared" si="17"/>
        <v>3.2767026418419503E-9</v>
      </c>
    </row>
    <row r="459" spans="4:6" x14ac:dyDescent="0.25">
      <c r="D459" s="2">
        <v>910</v>
      </c>
      <c r="E459" s="4">
        <f t="shared" si="16"/>
        <v>18.2</v>
      </c>
      <c r="F459" s="5">
        <f t="shared" si="17"/>
        <v>3.1876305965171501E-9</v>
      </c>
    </row>
    <row r="460" spans="4:6" x14ac:dyDescent="0.25">
      <c r="D460" s="2">
        <v>912</v>
      </c>
      <c r="E460" s="4">
        <f t="shared" si="16"/>
        <v>18.240000000000002</v>
      </c>
      <c r="F460" s="5">
        <f t="shared" si="17"/>
        <v>3.0699726539414585E-9</v>
      </c>
    </row>
    <row r="461" spans="4:6" x14ac:dyDescent="0.25">
      <c r="D461" s="2">
        <v>914</v>
      </c>
      <c r="E461" s="4">
        <f t="shared" si="16"/>
        <v>18.28</v>
      </c>
      <c r="F461" s="5">
        <f t="shared" si="17"/>
        <v>2.9271118231017752E-9</v>
      </c>
    </row>
    <row r="462" spans="4:6" x14ac:dyDescent="0.25">
      <c r="D462" s="2">
        <v>916</v>
      </c>
      <c r="E462" s="4">
        <f t="shared" si="16"/>
        <v>18.32</v>
      </c>
      <c r="F462" s="5">
        <f t="shared" si="17"/>
        <v>2.7624619727484257E-9</v>
      </c>
    </row>
    <row r="463" spans="4:6" x14ac:dyDescent="0.25">
      <c r="D463" s="2">
        <v>918</v>
      </c>
      <c r="E463" s="4">
        <f t="shared" si="16"/>
        <v>18.36</v>
      </c>
      <c r="F463" s="5">
        <f t="shared" si="17"/>
        <v>2.5794279279851937E-9</v>
      </c>
    </row>
    <row r="464" spans="4:6" x14ac:dyDescent="0.25">
      <c r="D464" s="2">
        <v>920</v>
      </c>
      <c r="E464" s="4">
        <f t="shared" si="16"/>
        <v>18.400000000000002</v>
      </c>
      <c r="F464" s="5">
        <f t="shared" si="17"/>
        <v>2.3813685779946345E-9</v>
      </c>
    </row>
    <row r="465" spans="4:6" x14ac:dyDescent="0.25">
      <c r="D465" s="2">
        <v>922</v>
      </c>
      <c r="E465" s="4">
        <f t="shared" si="16"/>
        <v>18.440000000000001</v>
      </c>
      <c r="F465" s="5">
        <f t="shared" si="17"/>
        <v>2.1715631826732372E-9</v>
      </c>
    </row>
    <row r="466" spans="4:6" x14ac:dyDescent="0.25">
      <c r="D466" s="2">
        <v>924</v>
      </c>
      <c r="E466" s="4">
        <f t="shared" si="16"/>
        <v>18.48</v>
      </c>
      <c r="F466" s="5">
        <f t="shared" si="17"/>
        <v>1.9531810169013203E-9</v>
      </c>
    </row>
    <row r="467" spans="4:6" x14ac:dyDescent="0.25">
      <c r="D467" s="2">
        <v>926</v>
      </c>
      <c r="E467" s="4">
        <f t="shared" si="16"/>
        <v>18.52</v>
      </c>
      <c r="F467" s="5">
        <f t="shared" si="17"/>
        <v>1.7292544441671797E-9</v>
      </c>
    </row>
    <row r="468" spans="4:6" x14ac:dyDescent="0.25">
      <c r="D468" s="2">
        <v>928</v>
      </c>
      <c r="E468" s="4">
        <f t="shared" si="16"/>
        <v>18.559999999999999</v>
      </c>
      <c r="F468" s="5">
        <f t="shared" si="17"/>
        <v>1.5026554666723992E-9</v>
      </c>
    </row>
    <row r="469" spans="4:6" x14ac:dyDescent="0.25">
      <c r="D469" s="2">
        <v>930</v>
      </c>
      <c r="E469" s="4">
        <f t="shared" si="16"/>
        <v>18.600000000000001</v>
      </c>
      <c r="F469" s="5">
        <f t="shared" si="17"/>
        <v>1.276075757186232E-9</v>
      </c>
    </row>
    <row r="470" spans="4:6" x14ac:dyDescent="0.25">
      <c r="D470" s="2">
        <v>932</v>
      </c>
      <c r="E470" s="4">
        <f t="shared" si="16"/>
        <v>18.64</v>
      </c>
      <c r="F470" s="5">
        <f t="shared" si="17"/>
        <v>1.0520101390522836E-9</v>
      </c>
    </row>
    <row r="471" spans="4:6" x14ac:dyDescent="0.25">
      <c r="D471" s="2">
        <v>934</v>
      </c>
      <c r="E471" s="4">
        <f t="shared" si="16"/>
        <v>18.68</v>
      </c>
      <c r="F471" s="5">
        <f t="shared" si="17"/>
        <v>8.3274344509444087E-10</v>
      </c>
    </row>
    <row r="472" spans="4:6" x14ac:dyDescent="0.25">
      <c r="D472" s="2">
        <v>936</v>
      </c>
      <c r="E472" s="4">
        <f t="shared" si="16"/>
        <v>18.72</v>
      </c>
      <c r="F472" s="5">
        <f t="shared" si="17"/>
        <v>6.2034065388027649E-10</v>
      </c>
    </row>
    <row r="473" spans="4:6" x14ac:dyDescent="0.25">
      <c r="D473" s="2">
        <v>938</v>
      </c>
      <c r="E473" s="4">
        <f t="shared" si="16"/>
        <v>18.760000000000002</v>
      </c>
      <c r="F473" s="5">
        <f t="shared" si="17"/>
        <v>4.1664017299088011E-10</v>
      </c>
    </row>
    <row r="474" spans="4:6" x14ac:dyDescent="0.25">
      <c r="D474" s="2">
        <v>940</v>
      </c>
      <c r="E474" s="4">
        <f t="shared" si="16"/>
        <v>18.8</v>
      </c>
      <c r="F474" s="5">
        <f t="shared" si="17"/>
        <v>2.2325011368194286E-10</v>
      </c>
    </row>
    <row r="475" spans="4:6" x14ac:dyDescent="0.25">
      <c r="D475" s="2">
        <v>942</v>
      </c>
      <c r="E475" s="4">
        <f t="shared" si="16"/>
        <v>18.84</v>
      </c>
      <c r="F475" s="5">
        <f t="shared" si="17"/>
        <v>4.1547379620811975E-11</v>
      </c>
    </row>
    <row r="476" spans="4:6" x14ac:dyDescent="0.25">
      <c r="D476" s="2">
        <v>944</v>
      </c>
      <c r="E476" s="4">
        <f t="shared" si="16"/>
        <v>18.88</v>
      </c>
      <c r="F476" s="5">
        <f t="shared" si="17"/>
        <v>-1.2732062576844748E-10</v>
      </c>
    </row>
    <row r="477" spans="4:6" x14ac:dyDescent="0.25">
      <c r="D477" s="2">
        <v>946</v>
      </c>
      <c r="E477" s="4">
        <f t="shared" si="16"/>
        <v>18.920000000000002</v>
      </c>
      <c r="F477" s="5">
        <f t="shared" si="17"/>
        <v>-2.8243188348786545E-10</v>
      </c>
    </row>
    <row r="478" spans="4:6" x14ac:dyDescent="0.25">
      <c r="D478" s="2">
        <v>948</v>
      </c>
      <c r="E478" s="4">
        <f t="shared" si="16"/>
        <v>18.96</v>
      </c>
      <c r="F478" s="5">
        <f t="shared" si="17"/>
        <v>-4.2308345608245086E-10</v>
      </c>
    </row>
    <row r="479" spans="4:6" x14ac:dyDescent="0.25">
      <c r="D479" s="2">
        <v>950</v>
      </c>
      <c r="E479" s="4">
        <f t="shared" si="16"/>
        <v>19</v>
      </c>
      <c r="F479" s="5">
        <f t="shared" si="17"/>
        <v>-5.4878322709797295E-10</v>
      </c>
    </row>
    <row r="480" spans="4:6" x14ac:dyDescent="0.25">
      <c r="D480" s="2">
        <v>952</v>
      </c>
      <c r="E480" s="4">
        <f t="shared" si="16"/>
        <v>19.04</v>
      </c>
      <c r="F480" s="5">
        <f t="shared" si="17"/>
        <v>-6.5923991716371974E-10</v>
      </c>
    </row>
    <row r="481" spans="4:6" x14ac:dyDescent="0.25">
      <c r="D481" s="2">
        <v>954</v>
      </c>
      <c r="E481" s="4">
        <f t="shared" si="16"/>
        <v>19.080000000000002</v>
      </c>
      <c r="F481" s="5">
        <f t="shared" si="17"/>
        <v>-7.5435161291543046E-10</v>
      </c>
    </row>
    <row r="482" spans="4:6" x14ac:dyDescent="0.25">
      <c r="D482" s="2">
        <v>956</v>
      </c>
      <c r="E482" s="4">
        <f t="shared" si="16"/>
        <v>19.12</v>
      </c>
      <c r="F482" s="5">
        <f t="shared" si="17"/>
        <v>-8.3419304415043692E-10</v>
      </c>
    </row>
    <row r="483" spans="4:6" x14ac:dyDescent="0.25">
      <c r="D483" s="2">
        <v>958</v>
      </c>
      <c r="E483" s="4">
        <f t="shared" si="16"/>
        <v>19.16</v>
      </c>
      <c r="F483" s="5">
        <f t="shared" si="17"/>
        <v>-8.9900184124096295E-10</v>
      </c>
    </row>
    <row r="484" spans="4:6" x14ac:dyDescent="0.25">
      <c r="D484" s="2">
        <v>960</v>
      </c>
      <c r="E484" s="4">
        <f t="shared" si="16"/>
        <v>19.2</v>
      </c>
      <c r="F484" s="5">
        <f t="shared" si="17"/>
        <v>-9.4916399914473897E-10</v>
      </c>
    </row>
    <row r="485" spans="4:6" x14ac:dyDescent="0.25">
      <c r="D485" s="2">
        <v>962</v>
      </c>
      <c r="E485" s="4">
        <f t="shared" si="16"/>
        <v>19.240000000000002</v>
      </c>
      <c r="F485" s="5">
        <f t="shared" si="17"/>
        <v>-9.8519876657803649E-10</v>
      </c>
    </row>
    <row r="486" spans="4:6" x14ac:dyDescent="0.25">
      <c r="D486" s="2">
        <v>964</v>
      </c>
      <c r="E486" s="4">
        <f t="shared" si="16"/>
        <v>19.28</v>
      </c>
      <c r="F486" s="5">
        <f t="shared" si="17"/>
        <v>-1.0077431692928441E-9</v>
      </c>
    </row>
    <row r="487" spans="4:6" x14ac:dyDescent="0.25">
      <c r="D487" s="2">
        <v>966</v>
      </c>
      <c r="E487" s="4">
        <f t="shared" si="16"/>
        <v>19.32</v>
      </c>
      <c r="F487" s="5">
        <f t="shared" si="17"/>
        <v>-1.0175363651688613E-9</v>
      </c>
    </row>
    <row r="488" spans="4:6" x14ac:dyDescent="0.25">
      <c r="D488" s="2">
        <v>968</v>
      </c>
      <c r="E488" s="4">
        <f t="shared" si="16"/>
        <v>19.36</v>
      </c>
      <c r="F488" s="5">
        <f t="shared" si="17"/>
        <v>-1.0154040162343582E-9</v>
      </c>
    </row>
    <row r="489" spans="4:6" x14ac:dyDescent="0.25">
      <c r="D489" s="2">
        <v>970</v>
      </c>
      <c r="E489" s="4">
        <f t="shared" si="16"/>
        <v>19.400000000000002</v>
      </c>
      <c r="F489" s="5">
        <f t="shared" si="17"/>
        <v>-1.0022428490069605E-9</v>
      </c>
    </row>
    <row r="490" spans="4:6" x14ac:dyDescent="0.25">
      <c r="D490" s="2">
        <v>972</v>
      </c>
      <c r="E490" s="4">
        <f t="shared" si="16"/>
        <v>19.440000000000001</v>
      </c>
      <c r="F490" s="5">
        <f t="shared" si="17"/>
        <v>-9.7900555993000686E-10</v>
      </c>
    </row>
    <row r="491" spans="4:6" x14ac:dyDescent="0.25">
      <c r="D491" s="2">
        <v>974</v>
      </c>
      <c r="E491" s="4">
        <f t="shared" si="16"/>
        <v>19.48</v>
      </c>
      <c r="F491" s="5">
        <f t="shared" si="17"/>
        <v>-9.4668620739951707E-10</v>
      </c>
    </row>
    <row r="492" spans="4:6" x14ac:dyDescent="0.25">
      <c r="D492" s="2">
        <v>976</v>
      </c>
      <c r="E492" s="4">
        <f t="shared" si="16"/>
        <v>19.52</v>
      </c>
      <c r="F492" s="5">
        <f t="shared" si="17"/>
        <v>-9.0630621614882642E-10</v>
      </c>
    </row>
    <row r="493" spans="4:6" x14ac:dyDescent="0.25">
      <c r="D493" s="2">
        <v>978</v>
      </c>
      <c r="E493" s="4">
        <f t="shared" si="16"/>
        <v>19.559999999999999</v>
      </c>
      <c r="F493" s="5">
        <f t="shared" si="17"/>
        <v>-8.5890110378914785E-10</v>
      </c>
    </row>
    <row r="494" spans="4:6" x14ac:dyDescent="0.25">
      <c r="D494" s="2">
        <v>980</v>
      </c>
      <c r="E494" s="4">
        <f t="shared" si="16"/>
        <v>19.600000000000001</v>
      </c>
      <c r="F494" s="5">
        <f t="shared" si="17"/>
        <v>-8.0550802328922933E-10</v>
      </c>
    </row>
    <row r="495" spans="4:6" x14ac:dyDescent="0.25">
      <c r="D495" s="2">
        <v>982</v>
      </c>
      <c r="E495" s="4">
        <f t="shared" si="16"/>
        <v>19.64</v>
      </c>
      <c r="F495" s="5">
        <f t="shared" si="17"/>
        <v>-7.4715419929649927E-10</v>
      </c>
    </row>
    <row r="496" spans="4:6" x14ac:dyDescent="0.25">
      <c r="D496" s="2">
        <v>984</v>
      </c>
      <c r="E496" s="4">
        <f t="shared" si="16"/>
        <v>19.68</v>
      </c>
      <c r="F496" s="5">
        <f t="shared" si="17"/>
        <v>-6.8484632062144416E-10</v>
      </c>
    </row>
    <row r="497" spans="4:7" x14ac:dyDescent="0.25">
      <c r="D497" s="2">
        <v>986</v>
      </c>
      <c r="E497" s="4">
        <f t="shared" si="16"/>
        <v>19.72</v>
      </c>
      <c r="F497" s="5">
        <f t="shared" si="17"/>
        <v>-6.1956093607720113E-10</v>
      </c>
    </row>
    <row r="498" spans="4:7" x14ac:dyDescent="0.25">
      <c r="D498" s="2">
        <v>988</v>
      </c>
      <c r="E498" s="4">
        <f t="shared" si="16"/>
        <v>19.760000000000002</v>
      </c>
      <c r="F498" s="5">
        <f t="shared" si="17"/>
        <v>-5.5223588632151866E-10</v>
      </c>
    </row>
    <row r="499" spans="4:7" x14ac:dyDescent="0.25">
      <c r="D499" s="2">
        <v>990</v>
      </c>
      <c r="E499" s="4">
        <f t="shared" si="16"/>
        <v>19.8</v>
      </c>
      <c r="F499" s="5">
        <f t="shared" si="17"/>
        <v>-4.8376279050704746E-10</v>
      </c>
    </row>
    <row r="500" spans="4:7" x14ac:dyDescent="0.25">
      <c r="D500" s="2">
        <v>992</v>
      </c>
      <c r="E500" s="4">
        <f t="shared" si="16"/>
        <v>19.84</v>
      </c>
      <c r="F500" s="5">
        <f t="shared" si="17"/>
        <v>-4.1498059350935649E-10</v>
      </c>
    </row>
    <row r="501" spans="4:7" x14ac:dyDescent="0.25">
      <c r="D501" s="2">
        <v>994</v>
      </c>
      <c r="E501" s="4">
        <f t="shared" si="16"/>
        <v>19.88</v>
      </c>
      <c r="F501" s="5">
        <f t="shared" si="17"/>
        <v>-3.4667016735654768E-10</v>
      </c>
    </row>
    <row r="502" spans="4:7" x14ac:dyDescent="0.25">
      <c r="D502" s="2">
        <v>996</v>
      </c>
      <c r="E502" s="4">
        <f t="shared" si="16"/>
        <v>19.920000000000002</v>
      </c>
      <c r="F502" s="5">
        <f t="shared" si="17"/>
        <v>-2.7954994929772642E-10</v>
      </c>
    </row>
    <row r="503" spans="4:7" x14ac:dyDescent="0.25">
      <c r="D503" s="2">
        <v>998</v>
      </c>
      <c r="E503" s="4">
        <f t="shared" si="16"/>
        <v>19.96</v>
      </c>
      <c r="F503" s="5">
        <f t="shared" si="17"/>
        <v>-2.1427258877495576E-10</v>
      </c>
    </row>
    <row r="504" spans="4:7" x14ac:dyDescent="0.25">
      <c r="D504" s="2">
        <v>1000</v>
      </c>
      <c r="E504" s="4">
        <f t="shared" si="16"/>
        <v>20</v>
      </c>
      <c r="F504" s="5">
        <f t="shared" si="17"/>
        <v>-1.514225664416187E-10</v>
      </c>
    </row>
    <row r="505" spans="4:7" x14ac:dyDescent="0.25">
      <c r="D505" s="2">
        <v>1002</v>
      </c>
      <c r="E505" s="4">
        <f t="shared" si="16"/>
        <v>20.04</v>
      </c>
      <c r="F505" s="5">
        <f t="shared" si="17"/>
        <v>-9.1514740324664563E-11</v>
      </c>
    </row>
    <row r="506" spans="4:7" x14ac:dyDescent="0.25">
      <c r="G506" s="5">
        <f>SUM(F5:F505)</f>
        <v>2.6444913208984802E-2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1028" r:id="rId4">
          <objectPr defaultSize="0" autoPict="0" r:id="rId5">
            <anchor moveWithCells="1" sizeWithCells="1">
              <from>
                <xdr:col>6</xdr:col>
                <xdr:colOff>247650</xdr:colOff>
                <xdr:row>8</xdr:row>
                <xdr:rowOff>9525</xdr:rowOff>
              </from>
              <to>
                <xdr:col>11</xdr:col>
                <xdr:colOff>581025</xdr:colOff>
                <xdr:row>11</xdr:row>
                <xdr:rowOff>95250</xdr:rowOff>
              </to>
            </anchor>
          </objectPr>
        </oleObject>
      </mc:Choice>
      <mc:Fallback>
        <oleObject progId="Equation.DSMT4" shapeId="102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24" sqref="K2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Moment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2023-06-27T14:48:00Z</dcterms:created>
  <dcterms:modified xsi:type="dcterms:W3CDTF">2023-07-19T10:07:01Z</dcterms:modified>
</cp:coreProperties>
</file>